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10" windowWidth="15480" windowHeight="7980" tabRatio="676" activeTab="3"/>
  </bookViews>
  <sheets>
    <sheet name="สรุป Top 5" sheetId="26" r:id="rId1"/>
    <sheet name="สรุปโครงการอื่นๆ" sheetId="25" r:id="rId2"/>
    <sheet name="สรุปรวม" sheetId="19" r:id="rId3"/>
    <sheet name=" ลักษณะโครงการ" sheetId="22" r:id="rId4"/>
  </sheets>
  <definedNames>
    <definedName name="_xlnm._FilterDatabase" localSheetId="3" hidden="1">' ลักษณะโครงการ'!$B$4:$M$222</definedName>
    <definedName name="_xlnm.Print_Titles" localSheetId="3">' ลักษณะโครงการ'!$4:$6</definedName>
  </definedNames>
  <calcPr calcId="125725"/>
</workbook>
</file>

<file path=xl/calcChain.xml><?xml version="1.0" encoding="utf-8"?>
<calcChain xmlns="http://schemas.openxmlformats.org/spreadsheetml/2006/main">
  <c r="J11" i="26"/>
  <c r="I11"/>
  <c r="F11"/>
  <c r="E11"/>
  <c r="D11"/>
  <c r="C11"/>
  <c r="J11" i="25"/>
  <c r="I11"/>
  <c r="H11"/>
  <c r="F11"/>
  <c r="E11"/>
  <c r="D11"/>
  <c r="C11" l="1"/>
  <c r="J10" i="19"/>
  <c r="I10"/>
  <c r="F10"/>
  <c r="E10"/>
  <c r="D10"/>
  <c r="C10"/>
  <c r="F222" i="22"/>
  <c r="G222" l="1"/>
  <c r="H222"/>
  <c r="I222"/>
</calcChain>
</file>

<file path=xl/sharedStrings.xml><?xml version="1.0" encoding="utf-8"?>
<sst xmlns="http://schemas.openxmlformats.org/spreadsheetml/2006/main" count="363" uniqueCount="244">
  <si>
    <t>ยุทธศาสตร์</t>
  </si>
  <si>
    <t>ที่</t>
  </si>
  <si>
    <t>จำนวน</t>
  </si>
  <si>
    <t>ค่าใช้จ่ายบริหารงานจังหวัดแบบบูรณาการ</t>
  </si>
  <si>
    <t>รวมงบประมาณทั้งสิ้น</t>
  </si>
  <si>
    <t>บาท</t>
  </si>
  <si>
    <t>โครงการที่เสนอใช้งบประมาณจังหวัด</t>
  </si>
  <si>
    <t>เห็นควรสนับสนุนงบประมาณ</t>
  </si>
  <si>
    <t>ปรับลดงบประมาณ</t>
  </si>
  <si>
    <t>เห็นควรสนับสนุนงบประมาณ (บาท)</t>
  </si>
  <si>
    <t xml:space="preserve">ปรับลดงบประมาณ (บาท) </t>
  </si>
  <si>
    <t>กิจกรรม/ความเห็น</t>
  </si>
  <si>
    <t>ไม่ควรสนับสนุนงบประมาณ</t>
  </si>
  <si>
    <t>วงเงินปี 2557
(บาท)</t>
  </si>
  <si>
    <t>ลำดับความสำคัญจังหวัด</t>
  </si>
  <si>
    <t>ตำแหน่งจุดยืนของจังหวัด/ชื่อโครงการ</t>
  </si>
  <si>
    <t xml:space="preserve">หมายเหตุ : การจัดสรรตามกรอบวงเงินงบประมาณปี 2557 ตามเกณฑ์ของ ก.น.จ. </t>
  </si>
  <si>
    <t>ภาคเหนือตอนบน 2</t>
  </si>
  <si>
    <t>จังหวัดน่าน</t>
  </si>
  <si>
    <t>กิจกรรม</t>
  </si>
  <si>
    <t xml:space="preserve">การสร้างแนวกับชนพื้นที่ทำกินกับพื้นที่ป่าโดยชุมชนมีส่วนร่วม </t>
  </si>
  <si>
    <t xml:space="preserve"> </t>
  </si>
  <si>
    <t xml:space="preserve">การสร้างแนวกันชนพื้นที่ทำกินกับพื้นที่ป่าไม้ </t>
  </si>
  <si>
    <t>1.2</t>
  </si>
  <si>
    <t xml:space="preserve">การปลูกพืชเพื่อแนวเขตกั้นระหว่างพื้นที่ทำกิน กั้นแนวเขตลำธาร ลำห้วย </t>
  </si>
  <si>
    <t xml:space="preserve">การส่งเสริมการปลูกพืชทดแทนการทำไร่หมุนเวียน </t>
  </si>
  <si>
    <t>2.1</t>
  </si>
  <si>
    <t>การส่งเสริมการทำนาขั้นบันไดให้กับชุมชนเพื่อลดการบุกรุกพื้นที่ป่า</t>
  </si>
  <si>
    <t>2.2</t>
  </si>
  <si>
    <t>การส่งเสริมการปลูกหวาย เพื่อสนับสนุนผลิตภัณฑ์ชุมชน</t>
  </si>
  <si>
    <t xml:space="preserve"> การส่งเสริมการอนุรักษ์ทรัพยากรธรรมชาติ</t>
  </si>
  <si>
    <t>3.1</t>
  </si>
  <si>
    <t>สนับสนุนการศึกษาวิจัยเพื่ออนุรักษ์ความหลากหลายทางชีวภาพและการจัดการทรัพยากรธรรมชาติ และสิ่งแวดล้อม ในชุมชน</t>
  </si>
  <si>
    <t>ความเห็น</t>
  </si>
  <si>
    <t xml:space="preserve">กิจกรรม </t>
  </si>
  <si>
    <t>ฝายบ้านเฉลิมราชพร้อมระบบส่งน้ำ</t>
  </si>
  <si>
    <t>ปรับปรุงระบบกระจายน้ำบ้านห้วยหาด</t>
  </si>
  <si>
    <t xml:space="preserve">พัฒนาระบบน้ำบ้านโป่งศรี </t>
  </si>
  <si>
    <t>พัฒนาระบบน้ำบ้านปุ๊สามัคคี</t>
  </si>
  <si>
    <t>อ่างเก็บน้ำบ้านทุ่ง</t>
  </si>
  <si>
    <t>พัฒนาระบบน้ำบ้านน้ำว้า</t>
  </si>
  <si>
    <t>ฝายบ้านสว่างพร้อมระบบส่งน้ำ</t>
  </si>
  <si>
    <t xml:space="preserve">อ่างเก็บน้ำห้วยคำ </t>
  </si>
  <si>
    <t>ปรับปรุงระบบกระจายน้ำบ้านราษฎร์-รัฐพัฒนา</t>
  </si>
  <si>
    <t xml:space="preserve">พัฒนาระบบน้ำบ้านห้วยปุ๊ก   </t>
  </si>
  <si>
    <t xml:space="preserve">ความเห็น </t>
  </si>
  <si>
    <t>บริหารจัดการทรัพยากรธรรมชาติและสิ่งแวดล้อมอย่างยั่งยืน โดยการมีส่วนร่วมของภาคประชาสังคม</t>
  </si>
  <si>
    <t>การพัฒนาด้านทรัพยากรธรรมชาติและสิ่งแวดล้อมของจังหวัดน่าน</t>
  </si>
  <si>
    <t>โครงการส่งเสริมชุมชนให้มีส่วนร่วมในการอนุรักษ์ป่าต้นน้ำและส่งเสริมทำนาดำเพื่อลดการทำไร่หมุนเวียน</t>
  </si>
  <si>
    <t>โครงการพัฒนาและปรับปรุงแหล่งน้ำในพื้นที่ขยายผลโครงการปิดทองหล้งพระ 12 หมู่บ้าน 12 อำเภอ (ต่อเนื่อง)</t>
  </si>
  <si>
    <t>โครงการแก้ไขปัญหาขาดแคลนน้ำเพื่อการเกษตร</t>
  </si>
  <si>
    <t>อ่างเก็บน้ำห้วยป่าช้า บ้านชอน หมู่ 1 ต.ปัว อ.ปัว จ.น่าน งบประมาณ 1,400,000 บาท</t>
  </si>
  <si>
    <t>ก่อสร้างดาดลำน้ำปัว คสล.บ้านป่าหัด หมู่  2  ต.ปัว อ.ปัว จ.น่าน งบประมาณ 1,950,000 บาท</t>
  </si>
  <si>
    <t>ก่อสร้างดาดลำเหมือง คสล.ลำเหมืองนาทุ่งทราย ทุ่งกอก ทุ่งช้าง ทุ่งหน้าบ้าน งบประมาณ 1,540,000 บาท</t>
  </si>
  <si>
    <t>ขุดลอกสระห้วยบกเพื่อเพิ่มศักยภาพในการกักเก็บน้ำ งบประมาณ 1,650,000 บาท</t>
  </si>
  <si>
    <t>ก่อสร้างพนังกันตลิ่งพังโดยการวางกล่องเกเบี้ยน บ้านดอนสถาน หมู่ 4 ต.สถาน อ.ปัว จ. น่าน งบประมาณ 1,593,000 บาท</t>
  </si>
  <si>
    <t xml:space="preserve"> ความเห็น</t>
  </si>
  <si>
    <t xml:space="preserve">จัดตั้งศูนย์อำนวยการบริหารโครงการฯ ณ สำนักงานทรัพยากรธรรมชาติและสิ่งแวดล้อมจังหวัดน่าน            </t>
  </si>
  <si>
    <t>ทำแนวกันไฟบริเวณรอบแปลงปลูกหวายจำนวน  15 แปลง ระยะทาง  30  กิโลเมตร</t>
  </si>
  <si>
    <t>ปลูกหวาย จำนวน  3,500 ไร่</t>
  </si>
  <si>
    <t xml:space="preserve">โครงการปลูกป่าหวาย เพื่อการอนุรักษ์ และฟื้นฟูหวายพันธุ์พื้นเมืองจังหวัดน่านตามพระราชดำริสมเด็จพระเทพรัตนราชสุดาฯ สยามบรมราชกุมารี ปี 2557         
</t>
  </si>
  <si>
    <t>โครงการพัฒนาคุณภาพชีวิตราษฎรในพื้นที่สูงตามแนวพระราชดำริ</t>
  </si>
  <si>
    <t>จัดทำโครงการพัฒนาคุณภาพชีวิตราษฎรในพื้นที่สูงตามแนวพระราชดำริ  โดยให้มีการดำเนินการใน  2  กิจกรรมย่อย(โครงการ)  งบประมาณรวมทั้งสิ้น  36,000,000  บาท  ครอบคลุมพื้นที่รับผิดชอบดำเนินงานของหน่วยงาน/โครงการภาคสนามในพื้นที่จังหวัดน่าน  ในสังกัดส่วนประสานงานโครงการพระราชดำริ  สำนักบริหารพื้นที่อนุรักษ์ที่ 13  จำนวน  16  พื้นที่/หน่วยงาน  ดังนี้</t>
  </si>
  <si>
    <t xml:space="preserve">โครงการปลูกป่าสร้างรายได้  ตามแนวพระราชดำริสมเด็จพระเทพรัตนราชสุดาฯ จำนวน  16  พื้นที่ๆละ  150  ไร่  ในพื้นที่จังหวัดน่าน  (งบประมาณ  12,000,000 บาท) </t>
  </si>
  <si>
    <t xml:space="preserve"> ความเห็น </t>
  </si>
  <si>
    <t>1.1</t>
  </si>
  <si>
    <t>กิจกรรมจัดอบรมพัฒนาศักยภาพการทำนาขั้นบันไดบนพื้นที่สูง</t>
  </si>
  <si>
    <t>กิจกรรมสำรวจ  ขุดปรับแต่งพื้นที่และติดตั้งระบบน้ำเข้าสู่พื้นที่นาขั้นบันได</t>
  </si>
  <si>
    <t xml:space="preserve">โครงการส่งเสริมและพัฒนาศักยภาพการทำนาขั้นบันไดบนพื้นที่สูงจำนวน 16  พื้นที่ๆละ 100  ไร่ ในพื้นที่จังหวัดน่าน (งบประมาณ 24,000,000 บาท) โดยมีกิจกรรมการดำเนินงานหลัก  ประกอบด้วย </t>
  </si>
  <si>
    <t>พัฒนาและส่งเสริมศักยภาพเศรษฐกิจการค้า การลงทุนและการท่องเที่ยว</t>
  </si>
  <si>
    <t>การพัฒนาการท่องเที่ยวเชิงนิเวศและวัฒนธรรมของจังหวัดน่าน</t>
  </si>
  <si>
    <t>โครงการพัฒนาศักยภาพโครงข่ายด้านการท่องเที่ยวจังหวัดน่าน</t>
  </si>
  <si>
    <t xml:space="preserve">โครงการประชาสัมพันธ์การท่องเที่ยวจังหวัดน่านเพื่อรองรับการ
เปิดประชาคมอาเซียน
</t>
  </si>
  <si>
    <t xml:space="preserve">จัดทำการประชาสัมพันธ์สถานที่ท่องเที่ยวที่สำคัญของจังหวัดน่านผ่านสถานที่โทรทัศน์ผ่านเทียมช่องแทรเวล แชนแนล ไทยแลนด์ และป้ายโฆษณาขนาดใหญ่ (Billboard)   </t>
  </si>
  <si>
    <t xml:space="preserve">กิจกรรม                                            
</t>
  </si>
  <si>
    <t>ถ่ายทอดการพัฒนาศิลปะและดนตรีพื้นบ้านในสถานศึกษา</t>
  </si>
  <si>
    <t>ถ่ายทอดการพัฒนาศิลปะและดนตรีพื้นบ้านในแหล่งเรียนรู้ชุมชน</t>
  </si>
  <si>
    <t>สัมมนาเชิงปฏิบัติการแลกเปลี่ยนเรียนรู้ด้านศิลปะและดนตรีพื้นบ้าน</t>
  </si>
  <si>
    <t>การเปิดเวทีแสดงศิลปะและดนตรีพื้นบ้านของจังหวัดน่าน</t>
  </si>
  <si>
    <t>โครงการพัฒนาอัตลักษณ์น่าน</t>
  </si>
  <si>
    <t xml:space="preserve">โครงการเมืองน่านน่าอยู่ ท่องเที่ยวปลอดภัย ไร้อาชญากรรม โดยเชื่อมโยงระบบกล้องโทรทัศน์วงจรปิดภาครัฐ และภาคเอกชน </t>
  </si>
  <si>
    <t xml:space="preserve"> ดำเนินการติดตั้งระบบโทรทัศน์วงจรปิดเพิ่มเติมในเขตอำเภอเมืองน่าน จำนวน 48 จุด</t>
  </si>
  <si>
    <t xml:space="preserve">ดำเนินการติดตั้ง และเชื่อมโยงระบบกล้องโทรทัศน์วงจรปิด ทั้งของส่วนราชการ ภาคเอกชน ทั่วจังหวัดน่านเข้าด้วยกัน โดยมีศูนย์ควบคุมและสั่งการอยู่ที่ ตำรวจภูธรจังหวัดน่าน     </t>
  </si>
  <si>
    <t>ด้านสินค้า OTOP ของจังหวัดน่าน</t>
  </si>
  <si>
    <t>โครงการพัฒนาผ้าทอเมืองน่าน</t>
  </si>
  <si>
    <t>การพัฒนาและเสริมสร้างศักยภาพคลัสเตอร์ผ้าทอเมืองน่าน</t>
  </si>
  <si>
    <t>การพัฒนาผ้าทอเมืองน่านสู่อุตสาหกรรมเชิงสร้างสรรค์</t>
  </si>
  <si>
    <t xml:space="preserve"> การจัดงานแสดงและจำหน่ายผ้าทอเมืองน่านในจังหวัดและต่างจังหวัด</t>
  </si>
  <si>
    <t>อบรมเทคนิคการผลิตและแนวทางการพัฒนาผ้าทอ</t>
  </si>
  <si>
    <t xml:space="preserve">การส่งเสริมและพัฒนาการตลาดในประเทศและต่างประเทศ </t>
  </si>
  <si>
    <t>โครงการพัฒนาเครื่องเงินเมืองน่านสู่ประชาคมเศรษฐกิจอาเซียน (AEC)</t>
  </si>
  <si>
    <t>การพัฒนาและเสริมสร้างศักยภาพคลัสเตอร์เครื่องเงินน่าน</t>
  </si>
  <si>
    <t>การพัฒนาเครื่องเงินน่านสู่อุตสาหกรรมเชิงสร้างสรรค์</t>
  </si>
  <si>
    <t>การส่งเสริมและพัฒนาการตลาดในประเทศและต่างประเทศ</t>
  </si>
  <si>
    <t>การจัดงานแสดงและจำหน่ายเครื่องเงินน่านในจังหวัดและต่างจังหวัด</t>
  </si>
  <si>
    <t>โครงการพัฒนาผลิตภัณฑ์ชุมชนให้ได้มาตรฐาน</t>
  </si>
  <si>
    <t>1</t>
  </si>
  <si>
    <t>การพัฒนาการผลิตผลิตภัณฑ์ชุมชนตามมาตรฐานผลิตภัณฑ์ชุมชน (มผช.)</t>
  </si>
  <si>
    <t>2</t>
  </si>
  <si>
    <t>การพัฒนาผลิตภัณฑ์ชุมชนจังหวัดน่านตามแนวคิดเศรษฐกิจเชิงสร้างสรรค์</t>
  </si>
  <si>
    <t>3</t>
  </si>
  <si>
    <t>การส่งเสริมและพัฒนาการตลาดผลิตภัณฑ์ชุมชนจังหวัดน่าน</t>
  </si>
  <si>
    <t>พัฒนาและยกระดับคุณภาพชีวิตของประชาชนให้สอดคล้องกับวิถีชีวิตชุมชนตามปรัชญาเศรษฐกิจพอเพียง</t>
  </si>
  <si>
    <t>การพัฒนาด้านเกษตรปลอดภัยของจังหวัดน่าน</t>
  </si>
  <si>
    <t>ซ่อมแซม ปรับปรุงถนนดินลูกรัง ต. สะเนียน จำนวน 6 โครงการ (10,459,300 บาท)</t>
  </si>
  <si>
    <t>ซ่อมแซม ปรับปรุงถนนดินลูกรัง ต. บ่อสวก จำนวน 1 โครงการ 1,990,000 บาท)</t>
  </si>
  <si>
    <t>ซ่อมแซม ปรับปรุงถนนดินลูกรัง ต. ผาสิงห์ จำนวน 1 โครงการ (1,990,000  บาท)</t>
  </si>
  <si>
    <t>ซ่อมแซม ปรับปรุงถนนดินลูกรัง ต. ถืมตอง จำนวน 2 โครงการ (1,603,000 บาท)</t>
  </si>
  <si>
    <t>ซ่อมแซม ปรับปรุงถนนดินลูกรัง ต. ไชยสถาน จำนวน 2 โครงการ (2,004,900 บาท)</t>
  </si>
  <si>
    <t>ซ่อมแซม ปรับปรุงถนนดินลูกรัง ต. ดู่ใต้ จำนวน 3 โครงการ (3,572,000 บาท)</t>
  </si>
  <si>
    <t>ซ่อมแซม ปรับปรุงถนนดินลูกรัง ต. เรือง จำนวน 3 โครงการ (3,568,000 บาท)</t>
  </si>
  <si>
    <t>ซ่อมแซม ปรับปรุงถนนดินลูกรัง ต. นาซาว จำนวน 3 โครงการ (4,570,000 บาท)</t>
  </si>
  <si>
    <t>ก่อสร้างสะพาน คสล. ต.บ่อ จำนวน 1 โครงการ (2,570,000 บาท)</t>
  </si>
  <si>
    <t>โครงการส่งเสริมกิจกรรมขยายผลโครงการปิดทองหลังพระสืบสานแนวพระราชดำริ</t>
  </si>
  <si>
    <t>พื้นที่หมู่บ้านขยายผล ปี 2557    จำนวน 15 หมู่บ้าน</t>
  </si>
  <si>
    <t>การจัดประชุมคณะทำงานบูรณาการขับเคลื่อนโครงการปิดทองหลังพระฯ จังหวัดน่าน เพื่อติดตามความก้าวหน้าผลการดำเนินงานในพื้นที่ขยายผลแต่ละแห่ง และเพื่อรับทราบปัญหา อุปสรรค ในการดำเนินงาน รวมตลอดถึงการแลกเปลี่ยนประสบการณ์การทำงาน และให้ข้อเสนอแนะในการทำงานของคณะทำงานฯ</t>
  </si>
  <si>
    <t>การแก้ไขปัญหาตามสภาพปัญหาของแต่ละพื้นที่หมู่บ้าน/ชุมชน ขยายผล (กระบวนการพัฒนา) - ดำเนินการแก้ไขปัญหาตามสภาพปัญหาของแต่ละพื้นที่ ตามแผนพัฒนาหมู่บ้านขยายผลโครงการปิดทองหลังพระฯ ซึ่งแผนงาน/โครงการดังกล่าวได้ผ่านกระบวนการประชาคมของราษฎรในพื้นที่หมู่บ้านฯ</t>
  </si>
  <si>
    <t>การบริหารจัดการ ประสาน อำนวยการของคณะทำงานระดับอำเภอ  - แต่งตั้งคณะทำงานโครงการฯ ระดับอำเภอ เพื่อให้การสนับสนุน อำนวยการ ประสานการดำเนินงาน</t>
  </si>
  <si>
    <t xml:space="preserve">การติดตาม/ประเมินผล ของคณะทำงานระดับจังหวัด - แต่งตั้งคณะทำงานโครงการฯ ระดับจังหวัด  เพื่อให้การสนับสนุน อำนวยการ ประสานการดำเนินงาน และตรวจติดตามประเมินผล </t>
  </si>
  <si>
    <t>โครงการพัฒนาปรับปรุงยางพาราทดแทนการปลูกข้าวโพดในเขตอำเภอเมืองน่าน อ.ภูเพียง อ.ท่าวังผา</t>
  </si>
  <si>
    <t xml:space="preserve"> - อบรมเกษตรกร  386  คน 1 วัน</t>
  </si>
  <si>
    <t xml:space="preserve"> - สนับสนุนต้นพันธุ์ยางพารา ไร่ละ 80 ต้น จำนวน 1,933   ไร่</t>
  </si>
  <si>
    <t xml:space="preserve"> - ประชาสัมพันธ์โครงการ</t>
  </si>
  <si>
    <t xml:space="preserve"> - ประเมินผลโครงการ</t>
  </si>
  <si>
    <t xml:space="preserve">โครงการส่งเสริมการผลิตและการใช้สารชีวภัณฑ์ทดแทนสารเคมี </t>
  </si>
  <si>
    <t xml:space="preserve"> -</t>
  </si>
  <si>
    <t xml:space="preserve">ประกวด ศจข.ต้นแบบ </t>
  </si>
  <si>
    <t xml:space="preserve">โครงการส่งเสริมการผลิตผักปลอดภัย </t>
  </si>
  <si>
    <t>สนับสนุนปัจจัยการผลิต/วัสดุอุปกรณ์ ในการผลิตสารชีวภัณฑ์ในการควบคุมโรคและแมลงศัตรูพืชผัก กลุ่มละ ๑ชุด</t>
  </si>
  <si>
    <t>ส่งเสริมและพัฒนาเทคโนโลยีเพื่อเพิ่มประสิทธิภาพการผลิตข้าว</t>
  </si>
  <si>
    <t>ส่งเสริมการเลี้ยงปลาเชิงพานิชย์</t>
  </si>
  <si>
    <t>การเลี้ยงปลาโดยชุมชนเพื่อชุมชน</t>
  </si>
  <si>
    <t>พัฒนาและใช้ประโยชน์โรงผลิตอาหารสัตว์ชุมชนอย่างยั่งยืน</t>
  </si>
  <si>
    <t>พัฒนาศักยภาพการผลิตไข่ไก่</t>
  </si>
  <si>
    <t>โครงการพัฒนาโครงสร้างพื้นฐานด้านถนนเพื่อรองรับการเข้าสู่ประชาคมอาเซียน</t>
  </si>
  <si>
    <t>สร้างถนน คสล.  บ้านนาวงศ์ หมู่ 8  ต.เจดีย์ชัย และบ้านปางยาง หมู่ 1 ต.ภูคา อ.ปัว จ.น่าน</t>
  </si>
  <si>
    <t>โครงการเสริมสร้างความสัมพันธ์ชายแดนระดับจังหวัดน่านกับแขวงไชยบุรีกับหลวงพระบางกับสปป.ลาว</t>
  </si>
  <si>
    <t>ระดับจังหวัด</t>
  </si>
  <si>
    <t>เชิญผู้แทนและผู้บริหาร แขวงไชยบุรีและหลวงพระบาง มาชม กิจกรรมเกี่ยวกับวัฒนธรรม  ประเพณี  แหล่งท่องเที่ยว และร่วมกิจกรรมกับผู้แทนจังหวัด   ณ จังหวัดน่าน 1 ครั้ง</t>
  </si>
  <si>
    <t>ระดับอำเภอ 7 อำเภอ</t>
  </si>
  <si>
    <t>ผู้บริหารของอำเภอ  7 อำเภอ นำศิลปวัฒนธรรม  และแข่งขันกีฬา  ณ  เมืองชายแดนของแขวงไชยบุรี</t>
  </si>
  <si>
    <t>เชิญผู้แทนและผู้บริหาร  ของเมืองชายแดนไชยบุรีมาร่วมกิจกรรมเชิงศิลปะวัฒนธรรม  ประเพณี  แข่งขันกีฬา ณ  อำเภอชายแดนของแต่ละอำเภอ</t>
  </si>
  <si>
    <t>โครงการส่งเสริมพัฒนาเศรษฐกิจเพื่อการเชื่อมโยงการค้ากับกลุ่มประเทศอาเซียน</t>
  </si>
  <si>
    <t>การพัฒนาและเพิ่มพูนทักษะ</t>
  </si>
  <si>
    <t>สร้างโอกาสในการเชื่อมโยงและส่งเสริมเครือข่ายทางด้านการค้าการลงทุน</t>
  </si>
  <si>
    <t xml:space="preserve">ความเห็น  </t>
  </si>
  <si>
    <t>โครงการแก้ไขปัญหาการขาดแคลนน้ำเพื่อการเกษตรอย่างยั่งยืน</t>
  </si>
  <si>
    <t>ฝายห้วยน้ำหลมพร้อมระบบส่งน้ำ</t>
  </si>
  <si>
    <t>ฝายน้ำเลียงพร้อมระบบส่งน้ำ</t>
  </si>
  <si>
    <t>อ่างเก็บน้ำห้วยโป่งแดง</t>
  </si>
  <si>
    <t>อ่างเก็บน้ำห้วยปลากั้ง</t>
  </si>
  <si>
    <t>ฝายทุ่งสัก</t>
  </si>
  <si>
    <t>ฝายน้ำปั้ววังตะเคียน</t>
  </si>
  <si>
    <t>โครงการออกแบบการวางผังและจัดทำผังพื้นที่จุดผ่านแดนถาวรห้วยโก๋น อำเภอเฉลิมพระเกียรติ จังหวัดน่าน</t>
  </si>
  <si>
    <t>สำรวจพื้นที่ อาคาร รวมถึงการใช้ประโยชน์อาคารในปัจจุบัน</t>
  </si>
  <si>
    <t>เก็บข้อมูลและจัดทำผังเสนอแนะ เพื่อเป็นแนวทางพื้นที่บริเวณด่านชายแดน</t>
  </si>
  <si>
    <t>จัดทำผังพร้อมทั้งเอกสารเพื่อเสนอต่อหน่วยงานที่เกี่ยวข้อง</t>
  </si>
  <si>
    <t xml:space="preserve">โครงการพัฒนาพื้นที่อนุรักษ์เพื่อการท่องเที่ยวเชิงนิเวศและส่งเสริมศักยภาพการท่องเที่ยวในพื้นที่โครงการพระราชดำริ กลุ่มจังหวัดน่าน  </t>
  </si>
  <si>
    <t>ปรับปรุงอาคาร (ชั่วคราว) อเนกประสงค์</t>
  </si>
  <si>
    <t>ปรับปรุงห้องสุขา(ชั่วคราว)</t>
  </si>
  <si>
    <t>จัดหาแหล่งน้ำ(ประปาภูเขา)พร้อมท่อส่ง</t>
  </si>
  <si>
    <t xml:space="preserve">ปรับปรุงป้อมยาม(ชั่วคราว) </t>
  </si>
  <si>
    <t xml:space="preserve">ปรับปรุงลานกางเต้นท์ </t>
  </si>
  <si>
    <t>โครงการปรับปรุงถนนสายวัฒนธรรมบ้านบ่อหลวงเข้าแหล่งท่องเที่ยวบ่อเกลือโบราณ</t>
  </si>
  <si>
    <t>ก่อสร้างถนนสายวัฒนธรรมบ้านบ่อหลวงเข้าแหล่งท่องเที่ยวบ่อเกลือโบราณ หมู่ที่ 1 ตำบลบ่อเกลือใต้ อำเภอบ่อเกลือ</t>
  </si>
  <si>
    <t>โครงการพัฒนาปรับปรุงเส้นทางคมนาคมหมู่บ้านพื้นที่โครงการขยายผลโครงการหลวง</t>
  </si>
  <si>
    <t>ปรับปรุงเส้นทางคมนาคมหมู่บ้านพื้นที่โครงการขยายผลโครงการหลวง บ้านปางยาง หมู่ที่ 1 และบ้านแจรงหลวง หมู่ที่ 4 ตำบลภูคา</t>
  </si>
  <si>
    <t>โครงการปรับปรุงภูมิทัศน์สถานที่จัดงานแข่งเรือประเพณี ต.ผาตอ-แสนทอง</t>
  </si>
  <si>
    <t>ดำเนินการที่บ้านนาหนุน 2 หมู่ที่ 2 และบ้านนาหนุน 3 หมู่ที่ 7  ตำบลผาตอ อำท่าวังผา จังหวัดน่าน</t>
  </si>
  <si>
    <t>โครงการพัฒนาปรับปรุงเส้นทางคมนาคมหมู่บ้านพื้นที่โครงการอันเนื่องมาจากพระราชดำริ (บ้านกอก หมู่ที่ 11 ตำบลภูคา อำเภอปัว จังหวัดน่าน</t>
  </si>
  <si>
    <t>ปรับปรุงเส้นทางคมนาคมหมู่บ้านพื้นที่โคงการอันเนื่องมาจากพระราชดำริ (บ้านกอก หมู่ที่ 11 ตำบลภูคา อำเภอปัว จังหวัดน่าน)</t>
  </si>
  <si>
    <t>โครงการการศึกษาห่วงโซ่อุปทานด้านอาหารจังหวัดน่าน</t>
  </si>
  <si>
    <t>กิจกรรมที่ 1</t>
  </si>
  <si>
    <t>กิจกรรมที่ 2</t>
  </si>
  <si>
    <t xml:space="preserve">กิจกรรมที่ 3 </t>
  </si>
  <si>
    <t>จัดการอบรมสัมมนาเพื่อถ่ายทอดองค์ความรู้ที่ได้กลับสู่เกษตรกร,ผู้ประกอบการและประชาชนผู้สนใจ ใน 3 พื้นที่(พื้นที่ละ 1 ครั้ง) คือ อำเภอเมือง  อำเภอปัว และอำเภอนาน้อย จังหวัดน่าน</t>
  </si>
  <si>
    <t>กิจกรรมที่ 4</t>
  </si>
  <si>
    <t>ประเมินผล ทางด้านความรู้ความเข้าใจรวมถึงการนำไปใช้ประโยชน์ ที่ได้รับจากโครงการฯ  จำนวน 200 ชุด โดยใช้แบบสอบถาม</t>
  </si>
  <si>
    <t>โครงการซ่อมแซมปรับปรุงถนนดินลูกลังและสะพานคอนกรีตเสริมเหล็กเข้าสู่พื้นที่การเกษตรและแหล่งท่องเที่ยว อำเภอเมืองน่าน จังหวัดน่าน</t>
  </si>
  <si>
    <t>บูรณาการร่วมกันระหว่างภาครัฐและภาคเอกชน รวมทั้ง อปท. เพื่อให้กิจกรรมการท่องเที่ยวในจังหวัดดำเนินไปอย่างประสานและเอื้อซึ่งกันและกัน เกิดความต่อเนื่องในการพัฒนาทั้งแหล่งท่องเที่ยว และบุคลากรด้านการท่องเที่ยว</t>
  </si>
  <si>
    <t>โครงการอื่นๆ</t>
  </si>
  <si>
    <r>
      <rPr>
        <b/>
        <sz val="10"/>
        <color indexed="8"/>
        <rFont val="Tahoma"/>
        <family val="2"/>
      </rPr>
      <t xml:space="preserve">4 เสริมสร้างความสัมพันธ์ชายแดน ตลอดจนวางระบบบริหารจัดการเพื่อเตรียมความพร้อมในการเข้าสู่ประชาคมอาเซียน      </t>
    </r>
    <r>
      <rPr>
        <sz val="10"/>
        <color indexed="8"/>
        <rFont val="Tahoma"/>
        <family val="2"/>
      </rPr>
      <t xml:space="preserve">                       </t>
    </r>
  </si>
  <si>
    <t>พัฒนา ศจช. เป็นศูนย์กลางการถ่ายทอดเทคโนโลยีการผลิตสารชีวภัณฑ์ จำนวน 20 ศูนย์</t>
  </si>
  <si>
    <t>อบรมแกนนำเกษตรกร(อกม.)เพื่อเป็นวิทยากรฯ จำนวน 200 ราย</t>
  </si>
  <si>
    <t>อบรมความรู้การใช้สารชีวภัณฑ์ให้กับเกษตรทั่วไป จำนวน 400 ราย</t>
  </si>
  <si>
    <t>สนับสนับวัสดุอุปกรณ์ ในการผลิตสารชีวภัณฑ์ในการควบคุมโรคและแมลง ศูนย์ละ 1 ชุด</t>
  </si>
  <si>
    <t>ส่งเสริมการผลิตผักปลอดภัยจำนวน 20 กลุ่มๆละ 20 คน รวม 400 คน (GAP แบบกลุ่ม, Self Claim )</t>
  </si>
  <si>
    <t>สนับสนุนชุดน้ำยาในการตรวจหาสารพิษตกค้างในผลผลิตและสารพิษตกค้างกระแสเลือดของเกษตรกรผู้ผลิตและสุ่มตรวจฯ จำนวน 400 ตัวอย่าง</t>
  </si>
  <si>
    <t>1*</t>
  </si>
  <si>
    <t>เห็นควรสนับสนุน เนื่องจากสอดคล้องกับ Positioning และยุทธศาสตร์ของจังหวัด และเป็นกิจกรรมที่ช่วยลดการบุกรุกพื้นที่ป่าซึ่งเป็นป็นหาเร่งด่วนของจังหวัด</t>
  </si>
  <si>
    <t>เห็นควรสนับสนุน เนื่องจากสอดคล้องกับ Positioning และเป็นการพัฒนาคุณภาพชีวิตของราษฎรในพื้นที่อย่างยั่งยืน ช่วยเพิ่มรายได้และโอกาสในการประกอบอาชีพแก่เกษตรกรโดยยึดแนวทางการดำเนินงานแนวพระราชดำริ</t>
  </si>
  <si>
    <t xml:space="preserve">เห็นควรสนับสนุน เนื่องจากสอดคล้องกับ Positioning และเป็นการแก้ไขปัญหาเพื่อให้สามารถประกอบอาชีพเกษตรกรรมได้อย่างมีประสิทธิภาพเพิ่มขึ้น อย่างไรก็ตามควรเพิ่มเติมรายละเอียดการดำเนินงานในโครงการในแต่ละแห่งให้ชัดเจน                                                        </t>
  </si>
  <si>
    <t>3*</t>
  </si>
  <si>
    <t>2*</t>
  </si>
  <si>
    <t>4*</t>
  </si>
  <si>
    <t xml:space="preserve">เห็นควรสนับสนุน เนื่องจากสอดคล้องกับประเด็นยุทธศาสตร์ของจังหวัด และเป็นการสร้างรายได้ให้กับประชาชนในพื้นที่ </t>
  </si>
  <si>
    <r>
      <rPr>
        <sz val="10"/>
        <color indexed="8"/>
        <rFont val="Tahoma"/>
        <family val="2"/>
      </rPr>
      <t>เห็นควรสนับสนุน เนื่องจากสอดคล้องกับ Positioning และจะช่วยพัฒนาคุณภาพชีวิตของชุมชนบนพื้นที่สูง และลดปัญหาการบุกรุก  แผ้วถางพื้นที่ป่าไม้บนพื้นที่สูงเพื่อขยายพื้นที่ทำกิน อีกทั้งมีกิจกรรมปลูกป่าสร้างรายได้ซึ่งเป็นการเพิ่มความอุดมสมบูรณ์ให้ทรัพยากรธรรมชาติที่สำคัญอีกทางหนึ่ง</t>
    </r>
    <r>
      <rPr>
        <b/>
        <sz val="10"/>
        <color indexed="8"/>
        <rFont val="Tahoma"/>
        <family val="2"/>
      </rPr>
      <t xml:space="preserve">  
</t>
    </r>
  </si>
  <si>
    <t>5*</t>
  </si>
  <si>
    <t xml:space="preserve">ไม่ควรสนับสนุน เนื่องจากเป็นภารกิจปกติของหน่วยงาน
</t>
  </si>
  <si>
    <t xml:space="preserve">เห็นควรสนับสนุน เนื่องจากสอดคล้องกับประเด็นยุทธศาสตร์ของจังหวัด และเป็นการเพิ่มรายได้ให้แก่ประชาชนในจังหวัด </t>
  </si>
  <si>
    <t>6*</t>
  </si>
  <si>
    <t>ไม่ควรสนับสนุน เนื่องจากเป็นภารกิจปกติของหน่วยงาน</t>
  </si>
  <si>
    <t>7*</t>
  </si>
  <si>
    <t>8*</t>
  </si>
  <si>
    <t xml:space="preserve">เห็นควรสนับสนุน เนื่องจากสอดคล้องกับยุทธศาสตร์จังหวัด ซึ่งจะช่วยพี้นฟูอัตลักษณ์น่านเพื่อเป็นประโยชน์ทางเศรษฐกิจและการท่องเที่ยวในพื้นที่
</t>
  </si>
  <si>
    <t>10*</t>
  </si>
  <si>
    <t>เห็นควรสนับสนุน เนื่องจากสอดคล้องกับ Positioning ของจังหวัดที่จะส่งเสริมสนับสนุนสินค้า OTOP ซึ่งเป็นสินค้าที่มีชื่อเสียง และเป็นผลิตภัณฑ์ชุมชนของจังหวัด แต่ควรเพิ่มเติมรายละเอียดในการดำเนินโครงการรายกิจกรรมให้ชัดเจน ว่าดำเนินการอย่างไรบ้าง</t>
  </si>
  <si>
    <t>11*</t>
  </si>
  <si>
    <t>เห็นควรสนับสนุน เนื่องจากสอดคล้องกับ Positioning ของจังหวัดที่จะช่วยส่งเสริม สนับสนุนสินค้า OTOP ซึ่งเป็นสินค้า ที่มีชื่อเสียงของจังหวัด</t>
  </si>
  <si>
    <t>12*</t>
  </si>
  <si>
    <t>ไม่ควรสนับสนุน เนื่องจากเป็นภารกิจปกติของส่วนราชการ</t>
  </si>
  <si>
    <t>13*</t>
  </si>
  <si>
    <t>การพัฒนาด้านการค้า/ความมั่นคงตามแนวชายแดนของจังหวัดน่าน</t>
  </si>
  <si>
    <t>ไม่ควรสนับสนุน เนื่องจากเป็นการดำเนินการเฉพาะจุด ซึ่งไม่สนับสนุน Positioning -v'0y's;yf</t>
  </si>
  <si>
    <t>เห็นควรสนับสนุน เนื่องจากสอดคล้องกับประเด็นยุทธศาสตร์ของจังหวัด</t>
  </si>
  <si>
    <t xml:space="preserve">ไม่ควรสนับสนุน เนื่องจากเป็นภารกิจปกติของส่วนราชการ
</t>
  </si>
  <si>
    <t>ไม่เห็นควรสนับสนุน เนื่องจากเป็นโครงการศึกษาวิจัย  ไม่สอดค้องกับเกณฑ์การจัดสรรงบประมาณของ ก.น.จ.</t>
  </si>
  <si>
    <t>16*</t>
  </si>
  <si>
    <t>18*</t>
  </si>
  <si>
    <t xml:space="preserve"> เห็นควรสนับสนุน เนื่องจากเป็นพืชเศรษฐกิจที่สามารถทดแทนการปลูกข้าวโพดเลี้ยงสัตว์ ซึ่งจะช่วยในการลดการบุกรุกป่าและลดปัญหาหมอกควันในพื้นที่</t>
  </si>
  <si>
    <t>19*</t>
  </si>
  <si>
    <t xml:space="preserve">ไม่ควรสนับสนุน เนื่องจากกิจกรรมหลักเป็นการอบรม ไม่สอดคล้องกับเกณฑ์การจัดสรรงบประมาณของ ก.น.จ.    
</t>
  </si>
  <si>
    <t>20*</t>
  </si>
  <si>
    <t>21*</t>
  </si>
  <si>
    <t xml:space="preserve">ไม่ควรสนับสนุน เนื่องจากเป็นโครงการที่ดำเนินการเฉพาะจุด ไม่สอดคล้องกับเกณฑ์การจัดสรรงบประมาณของ ก.น.จ.    </t>
  </si>
  <si>
    <t>17*</t>
  </si>
  <si>
    <t>เห็นควรสนับสนุน เนื่องจากเป็นการพัฒนาคุณภาพชีวิตของราษฎรในพื้นที่อย่างยั่งยืน โดยยึดแนวทางการดำเนินงานแนวพระราชดำริ ทั้งนี้ ควรจัดทำรายละเอียดค่าใช้จ่ายเพิ่มเติม</t>
  </si>
  <si>
    <t>14*</t>
  </si>
  <si>
    <t>9*</t>
  </si>
  <si>
    <t xml:space="preserve"> เห็นควรสนับสนุน เนื่องจากจะช่วยแก้ไขปัญหาเรื่องความมั่นคงและยาเสพติดในพื้นที่ โดยการเชื่อมโยงระบบกล้องโทรทัศน์วงจรปิด ทั้งของส่วนราชการ ภาคเอกชน ทั่วจังหวัดน่านเข้าด้วยกัน                  
</t>
  </si>
  <si>
    <t xml:space="preserve">ไม่ควรสนับสนุน เนื่องจากโครงการนี้ได้รับการสนับสนุนงบประมาณมาอย่างต่อเนื่องจึงควรต้องมีการประเมินความคุ้มค่าของโครงการก่อน </t>
  </si>
  <si>
    <t>15*</t>
  </si>
  <si>
    <t>ไม่ควรสนับสนุน เนื่องจากไม่มีรายละเอียดของกิจกรรมและค่าใช้จ่ายของโครงการ</t>
  </si>
  <si>
    <t>รวม 4 ยุทธศาสตร์</t>
  </si>
  <si>
    <t xml:space="preserve"> สรุปข้อเสนอ และผลการพิจารณาแผนปฏิบัติราชการ ประจำปีงบประมาณ พ.ศ.2557 จังหวัดน่าน</t>
  </si>
  <si>
    <t xml:space="preserve">หมายเหตุ : การจัดสรรตามกรอบวงเงินงบประมาณปี 2557 ตามเกณฑ์ของ ก.น.จ. ของจังหวัดน่าน  </t>
  </si>
  <si>
    <t xml:space="preserve"> เสริมสร้างความสัมพันธ์ชายแดน ตลอดจนวางระบบบริหารจัดการเพื่อเตรียมความพร้อมในการเข้าสู่ประชาคมอาเซียน                </t>
  </si>
  <si>
    <t>สรุปผลการพิจารณาโครงการตามตำแหน่งจุดยืนการพัฒนาของจังหวัดน่าน</t>
  </si>
  <si>
    <t xml:space="preserve"> เสริมสร้างความสัมพันธ์ชายแดน ตลอดจนวางระบบบริหารจัดการเพื่อเตรียมความพร้อมในการเข้าสู่ประชาคมอาเซียน       </t>
  </si>
  <si>
    <t>โครงการสร้างความมั่นคงด้านอาหาร       (ข้าว ประมง ปศุสัตว์)</t>
  </si>
  <si>
    <t xml:space="preserve">วิเคราะห์ผลจากแบบสัมภาษณ์และเส้นทางการขนส่งเพื่อ ศึกษากระบวนการทางด้านเศรษฐกิจ, สังคมที่เหมาะสม และเพื่อให้ได้ปัญหาและอุปสรรคที่เกิดขึ้นจริงโดยผู้ทรงคุณวุฒิ </t>
  </si>
  <si>
    <t>ศึกษาการเคลื่อนที่ของสินค้าเกษตรจากผู้ผลิตจนถึงมือผู้บริโภคคนสุดท้ายโดยเป็นการศึกษาการเคลื่อนที่ และการเปลี่ยนมือของสินค้าเกษตร(ข้าว, ไข่) จากผู้ผลิตสินค้าสำเร็จรูป วิธีทางการขนส่ง เวลาในการขนส่ง และต้นทุนในการขนส่งสินค้าเกษตร โดยใช้แบบสอบถาม เพื่อเก็บข้อมูลวิธีการขนส่งและต้นทุนในการขนส่งสินค้าเกษตร รวมถึงการศึกษาปัญหาและอุปสรรค์ที่เกิดขึ้นกับห่วงโซ่อุปทานสินค้าเกษตร โดยเกษตรกรหรือผู้ประกอบการที่ให้ข้อมูลต้องทำเป็นอาชีพหลักหรือเป็นรายได้หลักของครอบครัวและได้ทำกิจกรรมดังกล่าวมาแล้วไม่ต่ำกว่า 2 ปี และยินดีให้นักวิจัยเข้าไปศึกษาจำนวนไม่น้อยกว่า(รวมทั้งข้าวและไข่)  50 กลุ่ม โดยใช้แบบสัมภาษณ์และการติดตามเส้นทางการขนส่งจากผู้ให้สัมภาษณ์ถึงผู้บริโภคคนสุดท้าย โดยกลุ่มผู้วิจัยและเก็บรวบรวมข้อมูล</t>
  </si>
  <si>
    <t>นำกิจกรรมด้านวัฒนธรรม ประเพณี แหล่งท่อง เที่ยวของจังหวัดน่านไปแสดงและให้ผู้แทนจังหวัดร่วมกิจกรรมสร้างสรรกับผู้บริหาร ณ แขวงไชยบุรี 1 ครั้ง และหลวงพระบาง 1 ครั้ง</t>
  </si>
  <si>
    <t>สรุปผลการพิจารณาโครงการอื่นๆนอกเหนือจากโครงการตามตำแหน่งจุดยืนการพัฒนาของจังหวัดน่าน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</si>
</sst>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#,##0_ ;\-#,##0\ "/>
    <numFmt numFmtId="165" formatCode="_-* #,##0_-;\-* #,##0_-;_-* &quot;-&quot;??_-;_-@_-"/>
  </numFmts>
  <fonts count="27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8"/>
      <name val="Tahoma"/>
      <family val="2"/>
      <charset val="222"/>
    </font>
    <font>
      <b/>
      <sz val="12"/>
      <color indexed="8"/>
      <name val="Tahoma"/>
      <family val="2"/>
    </font>
    <font>
      <sz val="10"/>
      <color indexed="8"/>
      <name val="Tahoma"/>
      <family val="2"/>
    </font>
    <font>
      <sz val="12"/>
      <color indexed="8"/>
      <name val="Tahoma"/>
      <family val="2"/>
    </font>
    <font>
      <sz val="11"/>
      <color indexed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6"/>
      <color indexed="8"/>
      <name val="Tahoma"/>
      <family val="2"/>
    </font>
    <font>
      <sz val="16"/>
      <color indexed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b/>
      <sz val="10"/>
      <color indexed="8"/>
      <name val="Tahoma"/>
      <family val="2"/>
    </font>
    <font>
      <b/>
      <sz val="11"/>
      <color indexed="8"/>
      <name val="Tahoma"/>
      <family val="2"/>
    </font>
    <font>
      <sz val="12"/>
      <color indexed="10"/>
      <name val="Tahoma"/>
      <family val="2"/>
    </font>
    <font>
      <sz val="12"/>
      <color indexed="8"/>
      <name val="Tahoma"/>
      <family val="2"/>
    </font>
    <font>
      <sz val="10"/>
      <color indexed="8"/>
      <name val="Tahoma"/>
      <family val="2"/>
    </font>
    <font>
      <sz val="10"/>
      <color indexed="60"/>
      <name val="Tahoma"/>
      <family val="2"/>
    </font>
    <font>
      <sz val="11"/>
      <color indexed="60"/>
      <name val="Tahoma"/>
      <family val="2"/>
    </font>
    <font>
      <b/>
      <sz val="11"/>
      <color indexed="60"/>
      <name val="Tahoma"/>
      <family val="2"/>
    </font>
    <font>
      <sz val="12"/>
      <color indexed="60"/>
      <name val="Tahoma"/>
      <family val="2"/>
    </font>
    <font>
      <b/>
      <sz val="14"/>
      <color indexed="8"/>
      <name val="Tahoma"/>
      <family val="2"/>
    </font>
    <font>
      <sz val="11"/>
      <color indexed="8"/>
      <name val="Tahoma"/>
      <family val="2"/>
    </font>
    <font>
      <sz val="9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40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43" fontId="1" fillId="0" borderId="0" xfId="1" applyFont="1"/>
    <xf numFmtId="0" fontId="6" fillId="0" borderId="0" xfId="0" applyFont="1"/>
    <xf numFmtId="0" fontId="11" fillId="0" borderId="0" xfId="0" applyFont="1"/>
    <xf numFmtId="0" fontId="15" fillId="0" borderId="0" xfId="0" applyFont="1" applyFill="1"/>
    <xf numFmtId="0" fontId="15" fillId="0" borderId="0" xfId="0" applyFont="1"/>
    <xf numFmtId="0" fontId="16" fillId="0" borderId="1" xfId="0" applyFont="1" applyFill="1" applyBorder="1" applyAlignment="1">
      <alignment horizontal="center"/>
    </xf>
    <xf numFmtId="43" fontId="16" fillId="0" borderId="1" xfId="1" applyFont="1" applyFill="1" applyBorder="1" applyAlignment="1">
      <alignment horizontal="center"/>
    </xf>
    <xf numFmtId="0" fontId="17" fillId="0" borderId="0" xfId="0" applyFont="1"/>
    <xf numFmtId="165" fontId="5" fillId="0" borderId="0" xfId="1" applyNumberFormat="1" applyFont="1"/>
    <xf numFmtId="0" fontId="18" fillId="0" borderId="0" xfId="0" applyFont="1" applyFill="1"/>
    <xf numFmtId="0" fontId="19" fillId="0" borderId="0" xfId="0" applyFont="1" applyFill="1"/>
    <xf numFmtId="165" fontId="12" fillId="0" borderId="1" xfId="1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0" xfId="0" applyFont="1" applyFill="1"/>
    <xf numFmtId="43" fontId="5" fillId="0" borderId="0" xfId="0" applyNumberFormat="1" applyFont="1" applyAlignment="1"/>
    <xf numFmtId="0" fontId="5" fillId="0" borderId="0" xfId="0" applyFont="1" applyAlignment="1"/>
    <xf numFmtId="0" fontId="8" fillId="0" borderId="0" xfId="0" applyFont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4" fillId="0" borderId="0" xfId="0" applyFont="1" applyFill="1"/>
    <xf numFmtId="0" fontId="12" fillId="0" borderId="0" xfId="0" applyFont="1" applyAlignment="1">
      <alignment horizontal="center"/>
    </xf>
    <xf numFmtId="43" fontId="12" fillId="0" borderId="0" xfId="0" applyNumberFormat="1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/>
    <xf numFmtId="43" fontId="8" fillId="0" borderId="0" xfId="1" applyFont="1"/>
    <xf numFmtId="0" fontId="12" fillId="0" borderId="0" xfId="0" applyFont="1"/>
    <xf numFmtId="0" fontId="9" fillId="0" borderId="0" xfId="0" applyFont="1" applyAlignment="1">
      <alignment horizontal="center"/>
    </xf>
    <xf numFmtId="164" fontId="9" fillId="0" borderId="0" xfId="1" applyNumberFormat="1" applyFont="1"/>
    <xf numFmtId="0" fontId="21" fillId="0" borderId="0" xfId="0" applyFont="1" applyAlignment="1">
      <alignment horizontal="center"/>
    </xf>
    <xf numFmtId="164" fontId="22" fillId="0" borderId="0" xfId="1" applyNumberFormat="1" applyFont="1"/>
    <xf numFmtId="43" fontId="21" fillId="0" borderId="0" xfId="1" applyFont="1"/>
    <xf numFmtId="0" fontId="21" fillId="0" borderId="0" xfId="0" applyFont="1"/>
    <xf numFmtId="0" fontId="20" fillId="0" borderId="0" xfId="0" applyFont="1"/>
    <xf numFmtId="164" fontId="21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/>
    <xf numFmtId="43" fontId="23" fillId="0" borderId="0" xfId="1" applyFont="1"/>
    <xf numFmtId="3" fontId="19" fillId="0" borderId="6" xfId="0" applyNumberFormat="1" applyFont="1" applyBorder="1" applyAlignment="1">
      <alignment vertical="top"/>
    </xf>
    <xf numFmtId="164" fontId="12" fillId="0" borderId="0" xfId="0" applyNumberFormat="1" applyFont="1" applyAlignment="1"/>
    <xf numFmtId="164" fontId="16" fillId="0" borderId="1" xfId="1" applyNumberFormat="1" applyFont="1" applyBorder="1" applyAlignment="1">
      <alignment vertical="center"/>
    </xf>
    <xf numFmtId="165" fontId="25" fillId="0" borderId="1" xfId="1" applyNumberFormat="1" applyFont="1" applyBorder="1" applyAlignment="1">
      <alignment horizontal="center" vertical="center"/>
    </xf>
    <xf numFmtId="165" fontId="25" fillId="0" borderId="1" xfId="1" applyNumberFormat="1" applyFont="1" applyBorder="1" applyAlignment="1">
      <alignment vertical="center"/>
    </xf>
    <xf numFmtId="165" fontId="25" fillId="0" borderId="8" xfId="1" applyNumberFormat="1" applyFont="1" applyBorder="1" applyAlignment="1">
      <alignment horizontal="center" vertical="center"/>
    </xf>
    <xf numFmtId="165" fontId="25" fillId="0" borderId="8" xfId="1" applyNumberFormat="1" applyFont="1" applyBorder="1" applyAlignment="1">
      <alignment vertical="center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164" fontId="1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vertical="center"/>
    </xf>
    <xf numFmtId="164" fontId="16" fillId="2" borderId="8" xfId="1" applyNumberFormat="1" applyFont="1" applyFill="1" applyBorder="1" applyAlignment="1">
      <alignment horizontal="center" vertical="center"/>
    </xf>
    <xf numFmtId="164" fontId="16" fillId="2" borderId="1" xfId="1" applyNumberFormat="1" applyFont="1" applyFill="1" applyBorder="1" applyAlignment="1">
      <alignment vertical="center"/>
    </xf>
    <xf numFmtId="0" fontId="16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5" fontId="19" fillId="0" borderId="5" xfId="1" applyNumberFormat="1" applyFont="1" applyBorder="1" applyAlignment="1">
      <alignment vertical="top"/>
    </xf>
    <xf numFmtId="0" fontId="7" fillId="0" borderId="11" xfId="0" applyFont="1" applyBorder="1" applyAlignment="1">
      <alignment horizontal="center" vertical="center"/>
    </xf>
    <xf numFmtId="0" fontId="8" fillId="0" borderId="11" xfId="0" applyFont="1" applyFill="1" applyBorder="1" applyAlignment="1">
      <alignment vertical="center" wrapText="1"/>
    </xf>
    <xf numFmtId="0" fontId="8" fillId="0" borderId="11" xfId="0" applyFont="1" applyBorder="1" applyAlignment="1">
      <alignment horizontal="center" vertical="center"/>
    </xf>
    <xf numFmtId="165" fontId="25" fillId="0" borderId="11" xfId="1" applyNumberFormat="1" applyFont="1" applyFill="1" applyBorder="1" applyAlignment="1">
      <alignment vertical="center"/>
    </xf>
    <xf numFmtId="0" fontId="25" fillId="0" borderId="11" xfId="0" applyFont="1" applyBorder="1" applyAlignment="1">
      <alignment horizontal="center" vertical="center"/>
    </xf>
    <xf numFmtId="165" fontId="0" fillId="0" borderId="11" xfId="1" applyNumberFormat="1" applyFont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/>
    </xf>
    <xf numFmtId="164" fontId="25" fillId="0" borderId="12" xfId="1" applyNumberFormat="1" applyFont="1" applyBorder="1" applyAlignment="1">
      <alignment vertical="center"/>
    </xf>
    <xf numFmtId="0" fontId="25" fillId="0" borderId="12" xfId="0" applyFont="1" applyBorder="1" applyAlignment="1">
      <alignment horizontal="center" vertical="center"/>
    </xf>
    <xf numFmtId="165" fontId="0" fillId="0" borderId="12" xfId="1" applyNumberFormat="1" applyFont="1" applyBorder="1" applyAlignment="1">
      <alignment vertical="center"/>
    </xf>
    <xf numFmtId="165" fontId="25" fillId="0" borderId="12" xfId="1" applyNumberFormat="1" applyFont="1" applyFill="1" applyBorder="1" applyAlignment="1">
      <alignment vertical="center"/>
    </xf>
    <xf numFmtId="165" fontId="25" fillId="0" borderId="12" xfId="0" applyNumberFormat="1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0" fontId="25" fillId="0" borderId="13" xfId="0" applyFont="1" applyBorder="1" applyAlignment="1">
      <alignment horizontal="center" vertical="center"/>
    </xf>
    <xf numFmtId="164" fontId="25" fillId="0" borderId="13" xfId="1" applyNumberFormat="1" applyFont="1" applyBorder="1" applyAlignment="1">
      <alignment vertical="center"/>
    </xf>
    <xf numFmtId="165" fontId="0" fillId="0" borderId="13" xfId="1" applyNumberFormat="1" applyFont="1" applyBorder="1" applyAlignment="1">
      <alignment vertical="center"/>
    </xf>
    <xf numFmtId="165" fontId="25" fillId="0" borderId="13" xfId="1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2" fillId="0" borderId="6" xfId="0" applyFont="1" applyFill="1" applyBorder="1"/>
    <xf numFmtId="0" fontId="4" fillId="0" borderId="0" xfId="0" applyFont="1" applyAlignment="1"/>
    <xf numFmtId="0" fontId="14" fillId="0" borderId="0" xfId="0" applyFont="1"/>
    <xf numFmtId="165" fontId="19" fillId="0" borderId="4" xfId="1" applyNumberFormat="1" applyFont="1" applyBorder="1" applyAlignment="1">
      <alignment vertical="top"/>
    </xf>
    <xf numFmtId="165" fontId="15" fillId="0" borderId="4" xfId="1" applyNumberFormat="1" applyFont="1" applyFill="1" applyBorder="1" applyAlignment="1">
      <alignment horizontal="center" vertical="center" wrapText="1"/>
    </xf>
    <xf numFmtId="165" fontId="26" fillId="0" borderId="19" xfId="1" applyNumberFormat="1" applyFont="1" applyFill="1" applyBorder="1" applyAlignment="1">
      <alignment horizontal="left" vertical="top" shrinkToFit="1"/>
    </xf>
    <xf numFmtId="0" fontId="15" fillId="0" borderId="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left" vertical="top" wrapText="1"/>
    </xf>
    <xf numFmtId="0" fontId="19" fillId="0" borderId="16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19" xfId="0" applyFont="1" applyFill="1" applyBorder="1" applyAlignment="1">
      <alignment horizontal="center" vertical="top" wrapText="1"/>
    </xf>
    <xf numFmtId="0" fontId="16" fillId="0" borderId="16" xfId="0" applyFont="1" applyBorder="1" applyAlignment="1">
      <alignment vertical="top" wrapText="1"/>
    </xf>
    <xf numFmtId="0" fontId="15" fillId="0" borderId="15" xfId="0" applyFont="1" applyFill="1" applyBorder="1" applyAlignment="1">
      <alignment horizontal="center" vertical="top"/>
    </xf>
    <xf numFmtId="0" fontId="19" fillId="0" borderId="19" xfId="0" applyFont="1" applyFill="1" applyBorder="1"/>
    <xf numFmtId="0" fontId="15" fillId="0" borderId="20" xfId="0" applyFont="1" applyFill="1" applyBorder="1" applyAlignment="1">
      <alignment vertical="top" wrapText="1"/>
    </xf>
    <xf numFmtId="0" fontId="16" fillId="0" borderId="20" xfId="0" applyFont="1" applyBorder="1" applyAlignment="1">
      <alignment vertical="top" wrapText="1"/>
    </xf>
    <xf numFmtId="0" fontId="15" fillId="0" borderId="8" xfId="0" applyFont="1" applyFill="1" applyBorder="1" applyAlignment="1">
      <alignment horizontal="left" vertical="top" wrapText="1"/>
    </xf>
    <xf numFmtId="0" fontId="12" fillId="0" borderId="19" xfId="0" applyFont="1" applyFill="1" applyBorder="1" applyAlignment="1">
      <alignment horizontal="center" vertical="top"/>
    </xf>
    <xf numFmtId="0" fontId="19" fillId="0" borderId="4" xfId="0" applyFont="1" applyFill="1" applyBorder="1" applyAlignment="1">
      <alignment horizontal="left" vertical="top" wrapText="1"/>
    </xf>
    <xf numFmtId="49" fontId="12" fillId="0" borderId="19" xfId="0" applyNumberFormat="1" applyFont="1" applyFill="1" applyBorder="1" applyAlignment="1">
      <alignment horizontal="center" vertical="top" wrapText="1"/>
    </xf>
    <xf numFmtId="165" fontId="5" fillId="0" borderId="19" xfId="1" applyNumberFormat="1" applyFont="1" applyFill="1" applyBorder="1" applyAlignment="1">
      <alignment horizontal="left" vertical="center" wrapText="1"/>
    </xf>
    <xf numFmtId="165" fontId="19" fillId="0" borderId="7" xfId="1" applyNumberFormat="1" applyFont="1" applyBorder="1" applyAlignment="1">
      <alignment vertical="top"/>
    </xf>
    <xf numFmtId="165" fontId="19" fillId="0" borderId="2" xfId="1" applyNumberFormat="1" applyFont="1" applyBorder="1" applyAlignment="1">
      <alignment vertical="top"/>
    </xf>
    <xf numFmtId="165" fontId="19" fillId="0" borderId="14" xfId="1" applyNumberFormat="1" applyFont="1" applyBorder="1" applyAlignment="1">
      <alignment vertical="top"/>
    </xf>
    <xf numFmtId="165" fontId="19" fillId="0" borderId="19" xfId="1" applyNumberFormat="1" applyFont="1" applyBorder="1" applyAlignment="1">
      <alignment vertical="top"/>
    </xf>
    <xf numFmtId="165" fontId="19" fillId="0" borderId="0" xfId="1" applyNumberFormat="1" applyFont="1" applyBorder="1" applyAlignment="1">
      <alignment vertical="top"/>
    </xf>
    <xf numFmtId="165" fontId="5" fillId="0" borderId="19" xfId="1" applyNumberFormat="1" applyFont="1" applyBorder="1" applyAlignment="1">
      <alignment horizontal="left" vertical="top"/>
    </xf>
    <xf numFmtId="0" fontId="5" fillId="0" borderId="15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165" fontId="5" fillId="0" borderId="19" xfId="1" applyNumberFormat="1" applyFont="1" applyBorder="1" applyAlignment="1">
      <alignment horizontal="center" vertical="top"/>
    </xf>
    <xf numFmtId="0" fontId="15" fillId="0" borderId="9" xfId="0" applyFont="1" applyFill="1" applyBorder="1" applyAlignment="1">
      <alignment vertical="top" wrapText="1"/>
    </xf>
    <xf numFmtId="0" fontId="15" fillId="0" borderId="4" xfId="0" applyFont="1" applyFill="1" applyBorder="1" applyAlignment="1">
      <alignment vertical="top" wrapText="1"/>
    </xf>
    <xf numFmtId="0" fontId="13" fillId="0" borderId="15" xfId="0" applyFont="1" applyFill="1" applyBorder="1" applyAlignment="1">
      <alignment horizontal="center" vertical="top"/>
    </xf>
    <xf numFmtId="0" fontId="12" fillId="0" borderId="19" xfId="0" applyFont="1" applyFill="1" applyBorder="1"/>
    <xf numFmtId="0" fontId="19" fillId="0" borderId="20" xfId="0" applyFont="1" applyFill="1" applyBorder="1" applyAlignment="1">
      <alignment horizontal="left" vertical="top" wrapText="1"/>
    </xf>
    <xf numFmtId="0" fontId="13" fillId="0" borderId="19" xfId="0" applyFont="1" applyFill="1" applyBorder="1" applyAlignment="1">
      <alignment horizontal="center" vertical="top"/>
    </xf>
    <xf numFmtId="0" fontId="12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top" wrapText="1"/>
    </xf>
    <xf numFmtId="0" fontId="12" fillId="0" borderId="19" xfId="0" applyFont="1" applyFill="1" applyBorder="1" applyAlignment="1">
      <alignment vertical="center"/>
    </xf>
    <xf numFmtId="0" fontId="5" fillId="0" borderId="20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19" fillId="0" borderId="7" xfId="1" applyNumberFormat="1" applyFont="1" applyBorder="1" applyAlignment="1">
      <alignment vertical="center"/>
    </xf>
    <xf numFmtId="165" fontId="19" fillId="0" borderId="14" xfId="1" applyNumberFormat="1" applyFont="1" applyBorder="1" applyAlignment="1">
      <alignment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5" fontId="15" fillId="0" borderId="0" xfId="1" applyNumberFormat="1" applyFont="1" applyFill="1" applyBorder="1" applyAlignment="1">
      <alignment horizontal="center" vertical="center" wrapText="1"/>
    </xf>
    <xf numFmtId="165" fontId="19" fillId="0" borderId="4" xfId="1" applyNumberFormat="1" applyFont="1" applyBorder="1" applyAlignment="1">
      <alignment horizontal="center" vertical="top"/>
    </xf>
    <xf numFmtId="0" fontId="5" fillId="0" borderId="16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165" fontId="19" fillId="0" borderId="5" xfId="1" applyNumberFormat="1" applyFont="1" applyBorder="1" applyAlignment="1">
      <alignment horizontal="center" vertical="top"/>
    </xf>
    <xf numFmtId="0" fontId="13" fillId="0" borderId="10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2" fillId="0" borderId="19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20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/>
    </xf>
    <xf numFmtId="165" fontId="12" fillId="0" borderId="7" xfId="1" applyNumberFormat="1" applyFont="1" applyFill="1" applyBorder="1" applyAlignment="1">
      <alignment horizontal="center" vertical="top" wrapText="1"/>
    </xf>
    <xf numFmtId="165" fontId="12" fillId="0" borderId="2" xfId="1" applyNumberFormat="1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horizontal="center" vertical="top" wrapText="1"/>
    </xf>
    <xf numFmtId="0" fontId="15" fillId="0" borderId="16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shrinkToFit="1"/>
    </xf>
    <xf numFmtId="0" fontId="15" fillId="0" borderId="20" xfId="0" applyFont="1" applyFill="1" applyBorder="1" applyAlignment="1">
      <alignment horizontal="center" vertical="top" wrapText="1"/>
    </xf>
    <xf numFmtId="0" fontId="15" fillId="0" borderId="20" xfId="0" applyFont="1" applyBorder="1" applyAlignment="1">
      <alignment horizontal="left" vertical="top" wrapText="1"/>
    </xf>
    <xf numFmtId="0" fontId="15" fillId="0" borderId="20" xfId="0" applyFont="1" applyFill="1" applyBorder="1" applyAlignment="1">
      <alignment horizontal="left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3" fontId="19" fillId="0" borderId="10" xfId="0" applyNumberFormat="1" applyFont="1" applyBorder="1" applyAlignment="1">
      <alignment horizontal="right" vertical="top"/>
    </xf>
    <xf numFmtId="3" fontId="19" fillId="0" borderId="7" xfId="0" applyNumberFormat="1" applyFont="1" applyBorder="1" applyAlignment="1">
      <alignment horizontal="center" vertical="top"/>
    </xf>
    <xf numFmtId="165" fontId="12" fillId="0" borderId="15" xfId="1" applyNumberFormat="1" applyFont="1" applyFill="1" applyBorder="1" applyAlignment="1">
      <alignment horizontal="center" vertical="top"/>
    </xf>
    <xf numFmtId="165" fontId="15" fillId="0" borderId="7" xfId="1" applyNumberFormat="1" applyFont="1" applyFill="1" applyBorder="1" applyAlignment="1">
      <alignment horizontal="center" vertical="center" wrapText="1"/>
    </xf>
    <xf numFmtId="165" fontId="15" fillId="0" borderId="14" xfId="1" applyNumberFormat="1" applyFont="1" applyFill="1" applyBorder="1" applyAlignment="1">
      <alignment horizontal="center" vertical="center" wrapText="1"/>
    </xf>
    <xf numFmtId="165" fontId="15" fillId="0" borderId="2" xfId="1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top" wrapText="1"/>
    </xf>
    <xf numFmtId="165" fontId="15" fillId="0" borderId="5" xfId="1" applyNumberFormat="1" applyFont="1" applyFill="1" applyBorder="1" applyAlignment="1">
      <alignment horizontal="center" vertical="center" wrapText="1"/>
    </xf>
    <xf numFmtId="165" fontId="15" fillId="0" borderId="19" xfId="1" applyNumberFormat="1" applyFont="1" applyFill="1" applyBorder="1" applyAlignment="1">
      <alignment horizontal="center" vertical="center" wrapText="1"/>
    </xf>
    <xf numFmtId="165" fontId="15" fillId="0" borderId="3" xfId="1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5" fontId="15" fillId="0" borderId="6" xfId="1" applyNumberFormat="1" applyFont="1" applyFill="1" applyBorder="1" applyAlignment="1">
      <alignment horizontal="center" vertical="center" wrapText="1"/>
    </xf>
    <xf numFmtId="165" fontId="5" fillId="0" borderId="20" xfId="1" applyNumberFormat="1" applyFont="1" applyFill="1" applyBorder="1" applyAlignment="1">
      <alignment horizontal="left" vertical="top" wrapText="1"/>
    </xf>
    <xf numFmtId="49" fontId="5" fillId="0" borderId="0" xfId="1" applyNumberFormat="1" applyFont="1" applyFill="1" applyBorder="1" applyAlignment="1">
      <alignment horizontal="left" vertical="top" wrapText="1"/>
    </xf>
    <xf numFmtId="49" fontId="5" fillId="0" borderId="20" xfId="1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165" fontId="5" fillId="0" borderId="19" xfId="1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6" fillId="0" borderId="16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5" fillId="0" borderId="15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top" wrapText="1"/>
    </xf>
    <xf numFmtId="0" fontId="13" fillId="0" borderId="19" xfId="0" applyFont="1" applyFill="1" applyBorder="1" applyAlignment="1">
      <alignment horizontal="left" vertical="top" wrapText="1"/>
    </xf>
    <xf numFmtId="0" fontId="19" fillId="0" borderId="3" xfId="0" applyFont="1" applyFill="1" applyBorder="1"/>
    <xf numFmtId="0" fontId="16" fillId="0" borderId="5" xfId="0" applyFont="1" applyBorder="1" applyAlignment="1">
      <alignment vertical="top" wrapText="1"/>
    </xf>
    <xf numFmtId="165" fontId="15" fillId="0" borderId="7" xfId="1" applyNumberFormat="1" applyFont="1" applyFill="1" applyBorder="1" applyAlignment="1">
      <alignment vertical="center" wrapText="1"/>
    </xf>
    <xf numFmtId="165" fontId="15" fillId="0" borderId="14" xfId="1" applyNumberFormat="1" applyFont="1" applyFill="1" applyBorder="1" applyAlignment="1">
      <alignment vertical="center" wrapText="1"/>
    </xf>
    <xf numFmtId="165" fontId="15" fillId="0" borderId="2" xfId="1" applyNumberFormat="1" applyFont="1" applyFill="1" applyBorder="1" applyAlignment="1">
      <alignment vertical="center" wrapText="1"/>
    </xf>
    <xf numFmtId="165" fontId="5" fillId="0" borderId="3" xfId="1" applyNumberFormat="1" applyFont="1" applyFill="1" applyBorder="1" applyAlignment="1">
      <alignment horizontal="left" vertical="top" wrapText="1"/>
    </xf>
    <xf numFmtId="165" fontId="19" fillId="0" borderId="2" xfId="1" applyNumberFormat="1" applyFont="1" applyBorder="1" applyAlignment="1">
      <alignment vertical="center"/>
    </xf>
    <xf numFmtId="3" fontId="19" fillId="0" borderId="7" xfId="0" applyNumberFormat="1" applyFont="1" applyBorder="1" applyAlignment="1">
      <alignment vertical="top"/>
    </xf>
    <xf numFmtId="3" fontId="19" fillId="0" borderId="14" xfId="0" applyNumberFormat="1" applyFont="1" applyBorder="1" applyAlignment="1">
      <alignment vertical="top"/>
    </xf>
    <xf numFmtId="3" fontId="19" fillId="0" borderId="2" xfId="0" applyNumberFormat="1" applyFont="1" applyBorder="1" applyAlignment="1">
      <alignment vertical="top"/>
    </xf>
    <xf numFmtId="0" fontId="13" fillId="0" borderId="7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6" fillId="0" borderId="15" xfId="0" applyFont="1" applyBorder="1" applyAlignment="1">
      <alignment vertical="top" wrapText="1"/>
    </xf>
    <xf numFmtId="0" fontId="16" fillId="0" borderId="19" xfId="0" applyFont="1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0" fontId="5" fillId="0" borderId="16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0" xfId="0" applyFont="1" applyFill="1" applyBorder="1" applyAlignment="1">
      <alignment vertical="top" wrapText="1"/>
    </xf>
    <xf numFmtId="0" fontId="5" fillId="0" borderId="20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19" fillId="0" borderId="15" xfId="0" applyFont="1" applyFill="1" applyBorder="1"/>
    <xf numFmtId="0" fontId="16" fillId="0" borderId="10" xfId="0" applyFont="1" applyBorder="1" applyAlignment="1">
      <alignment vertical="top" wrapText="1"/>
    </xf>
    <xf numFmtId="0" fontId="13" fillId="0" borderId="7" xfId="0" applyFont="1" applyFill="1" applyBorder="1" applyAlignment="1">
      <alignment vertical="center" wrapText="1"/>
    </xf>
    <xf numFmtId="0" fontId="13" fillId="0" borderId="14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49" fontId="5" fillId="0" borderId="4" xfId="1" applyNumberFormat="1" applyFont="1" applyFill="1" applyBorder="1" applyAlignment="1">
      <alignment horizontal="left" vertical="top" wrapText="1"/>
    </xf>
    <xf numFmtId="49" fontId="5" fillId="0" borderId="5" xfId="1" applyNumberFormat="1" applyFont="1" applyFill="1" applyBorder="1" applyAlignment="1">
      <alignment horizontal="left" vertical="top" wrapText="1"/>
    </xf>
    <xf numFmtId="165" fontId="5" fillId="0" borderId="15" xfId="1" applyNumberFormat="1" applyFont="1" applyFill="1" applyBorder="1" applyAlignment="1">
      <alignment horizontal="left" vertical="top" wrapText="1"/>
    </xf>
    <xf numFmtId="0" fontId="12" fillId="0" borderId="3" xfId="0" applyFont="1" applyFill="1" applyBorder="1"/>
    <xf numFmtId="0" fontId="19" fillId="0" borderId="15" xfId="0" applyFont="1" applyFill="1" applyBorder="1" applyAlignment="1">
      <alignment vertical="top" wrapText="1"/>
    </xf>
    <xf numFmtId="0" fontId="19" fillId="0" borderId="19" xfId="0" applyFont="1" applyFill="1" applyBorder="1" applyAlignment="1">
      <alignment vertical="top" wrapText="1"/>
    </xf>
    <xf numFmtId="0" fontId="19" fillId="0" borderId="3" xfId="0" applyFont="1" applyFill="1" applyBorder="1" applyAlignment="1">
      <alignment vertical="top" wrapText="1"/>
    </xf>
    <xf numFmtId="0" fontId="19" fillId="0" borderId="16" xfId="0" applyFont="1" applyFill="1" applyBorder="1" applyAlignment="1">
      <alignment vertical="top" wrapText="1"/>
    </xf>
    <xf numFmtId="0" fontId="19" fillId="0" borderId="0" xfId="0" applyFont="1" applyFill="1" applyBorder="1" applyAlignment="1">
      <alignment vertical="top" wrapText="1"/>
    </xf>
    <xf numFmtId="0" fontId="19" fillId="0" borderId="4" xfId="0" applyFont="1" applyFill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165" fontId="12" fillId="0" borderId="7" xfId="1" applyNumberFormat="1" applyFont="1" applyFill="1" applyBorder="1" applyAlignment="1">
      <alignment vertical="top" wrapText="1"/>
    </xf>
    <xf numFmtId="165" fontId="12" fillId="0" borderId="14" xfId="1" applyNumberFormat="1" applyFont="1" applyFill="1" applyBorder="1" applyAlignment="1">
      <alignment vertical="top" wrapText="1"/>
    </xf>
    <xf numFmtId="165" fontId="12" fillId="0" borderId="2" xfId="1" applyNumberFormat="1" applyFont="1" applyFill="1" applyBorder="1" applyAlignment="1">
      <alignment vertical="top" wrapText="1"/>
    </xf>
    <xf numFmtId="165" fontId="12" fillId="0" borderId="7" xfId="1" applyNumberFormat="1" applyFont="1" applyFill="1" applyBorder="1" applyAlignment="1">
      <alignment vertical="top"/>
    </xf>
    <xf numFmtId="165" fontId="12" fillId="0" borderId="14" xfId="1" applyNumberFormat="1" applyFont="1" applyFill="1" applyBorder="1" applyAlignment="1">
      <alignment vertical="top"/>
    </xf>
    <xf numFmtId="165" fontId="12" fillId="0" borderId="2" xfId="1" applyNumberFormat="1" applyFont="1" applyFill="1" applyBorder="1" applyAlignment="1">
      <alignment vertical="top"/>
    </xf>
    <xf numFmtId="0" fontId="13" fillId="0" borderId="7" xfId="0" applyFont="1" applyFill="1" applyBorder="1" applyAlignment="1">
      <alignment vertical="top" wrapText="1"/>
    </xf>
    <xf numFmtId="0" fontId="13" fillId="0" borderId="14" xfId="0" applyFont="1" applyFill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0" fontId="19" fillId="0" borderId="5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5" fillId="0" borderId="15" xfId="0" applyFont="1" applyFill="1" applyBorder="1" applyAlignment="1">
      <alignment vertical="top" wrapText="1"/>
    </xf>
    <xf numFmtId="0" fontId="15" fillId="0" borderId="19" xfId="0" applyFont="1" applyFill="1" applyBorder="1" applyAlignment="1">
      <alignment vertical="top" wrapText="1"/>
    </xf>
    <xf numFmtId="0" fontId="15" fillId="0" borderId="3" xfId="0" applyFont="1" applyFill="1" applyBorder="1" applyAlignment="1">
      <alignment vertical="top" wrapText="1"/>
    </xf>
    <xf numFmtId="0" fontId="12" fillId="0" borderId="7" xfId="0" applyFont="1" applyFill="1" applyBorder="1" applyAlignment="1"/>
    <xf numFmtId="0" fontId="12" fillId="0" borderId="14" xfId="0" applyFont="1" applyFill="1" applyBorder="1" applyAlignment="1"/>
    <xf numFmtId="0" fontId="12" fillId="0" borderId="2" xfId="0" applyFont="1" applyFill="1" applyBorder="1" applyAlignment="1"/>
    <xf numFmtId="0" fontId="12" fillId="0" borderId="15" xfId="0" applyFont="1" applyFill="1" applyBorder="1"/>
    <xf numFmtId="0" fontId="19" fillId="0" borderId="10" xfId="0" applyFont="1" applyFill="1" applyBorder="1" applyAlignment="1">
      <alignment horizontal="left" vertical="top" wrapText="1"/>
    </xf>
    <xf numFmtId="0" fontId="15" fillId="0" borderId="15" xfId="0" applyFont="1" applyFill="1" applyBorder="1" applyAlignment="1">
      <alignment horizontal="center" vertical="top" wrapText="1"/>
    </xf>
    <xf numFmtId="0" fontId="15" fillId="0" borderId="19" xfId="0" applyFont="1" applyFill="1" applyBorder="1" applyAlignment="1">
      <alignment horizontal="center" vertical="top" wrapText="1"/>
    </xf>
    <xf numFmtId="0" fontId="15" fillId="0" borderId="19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3" fontId="15" fillId="0" borderId="7" xfId="0" applyNumberFormat="1" applyFont="1" applyBorder="1" applyAlignment="1">
      <alignment vertical="top"/>
    </xf>
    <xf numFmtId="165" fontId="15" fillId="0" borderId="10" xfId="1" applyNumberFormat="1" applyFont="1" applyBorder="1" applyAlignment="1">
      <alignment vertical="top"/>
    </xf>
    <xf numFmtId="165" fontId="15" fillId="0" borderId="15" xfId="1" applyNumberFormat="1" applyFont="1" applyBorder="1" applyAlignment="1">
      <alignment vertical="top"/>
    </xf>
    <xf numFmtId="165" fontId="15" fillId="0" borderId="20" xfId="1" applyNumberFormat="1" applyFont="1" applyBorder="1" applyAlignment="1">
      <alignment vertical="top"/>
    </xf>
    <xf numFmtId="165" fontId="15" fillId="0" borderId="19" xfId="1" applyNumberFormat="1" applyFont="1" applyBorder="1" applyAlignment="1">
      <alignment vertical="top"/>
    </xf>
    <xf numFmtId="165" fontId="15" fillId="0" borderId="5" xfId="1" applyNumberFormat="1" applyFont="1" applyBorder="1" applyAlignment="1">
      <alignment vertical="top"/>
    </xf>
    <xf numFmtId="165" fontId="15" fillId="0" borderId="3" xfId="1" applyNumberFormat="1" applyFont="1" applyBorder="1" applyAlignment="1">
      <alignment vertical="top"/>
    </xf>
    <xf numFmtId="165" fontId="15" fillId="0" borderId="7" xfId="1" applyNumberFormat="1" applyFont="1" applyBorder="1" applyAlignment="1">
      <alignment vertical="top"/>
    </xf>
    <xf numFmtId="165" fontId="15" fillId="0" borderId="14" xfId="1" applyNumberFormat="1" applyFont="1" applyBorder="1" applyAlignment="1">
      <alignment vertical="top"/>
    </xf>
    <xf numFmtId="165" fontId="15" fillId="0" borderId="2" xfId="1" applyNumberFormat="1" applyFont="1" applyBorder="1" applyAlignment="1">
      <alignment vertical="top"/>
    </xf>
    <xf numFmtId="165" fontId="12" fillId="0" borderId="7" xfId="1" applyNumberFormat="1" applyFont="1" applyFill="1" applyBorder="1" applyAlignment="1">
      <alignment vertical="center" wrapText="1"/>
    </xf>
    <xf numFmtId="165" fontId="12" fillId="0" borderId="14" xfId="1" applyNumberFormat="1" applyFont="1" applyFill="1" applyBorder="1" applyAlignment="1">
      <alignment vertical="center" wrapText="1"/>
    </xf>
    <xf numFmtId="165" fontId="12" fillId="0" borderId="2" xfId="1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top" wrapText="1"/>
    </xf>
    <xf numFmtId="165" fontId="15" fillId="0" borderId="7" xfId="1" applyNumberFormat="1" applyFont="1" applyBorder="1" applyAlignment="1">
      <alignment vertical="center"/>
    </xf>
    <xf numFmtId="165" fontId="13" fillId="0" borderId="7" xfId="1" applyNumberFormat="1" applyFont="1" applyFill="1" applyBorder="1" applyAlignment="1">
      <alignment vertical="center" wrapText="1"/>
    </xf>
    <xf numFmtId="0" fontId="12" fillId="0" borderId="15" xfId="0" applyFont="1" applyFill="1" applyBorder="1" applyAlignment="1">
      <alignment horizontal="left" vertical="top" wrapText="1"/>
    </xf>
    <xf numFmtId="0" fontId="12" fillId="0" borderId="16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165" fontId="19" fillId="0" borderId="6" xfId="1" applyNumberFormat="1" applyFont="1" applyBorder="1" applyAlignment="1">
      <alignment vertical="top"/>
    </xf>
    <xf numFmtId="165" fontId="19" fillId="0" borderId="9" xfId="1" applyNumberFormat="1" applyFont="1" applyBorder="1" applyAlignment="1">
      <alignment vertical="top"/>
    </xf>
    <xf numFmtId="165" fontId="15" fillId="0" borderId="5" xfId="1" applyNumberFormat="1" applyFont="1" applyBorder="1" applyAlignment="1">
      <alignment vertical="center"/>
    </xf>
    <xf numFmtId="0" fontId="5" fillId="0" borderId="16" xfId="0" applyFont="1" applyFill="1" applyBorder="1" applyAlignment="1">
      <alignment vertical="top" shrinkToFit="1"/>
    </xf>
    <xf numFmtId="165" fontId="15" fillId="0" borderId="7" xfId="1" applyNumberFormat="1" applyFont="1" applyFill="1" applyBorder="1" applyAlignment="1">
      <alignment vertical="top"/>
    </xf>
    <xf numFmtId="0" fontId="5" fillId="0" borderId="0" xfId="0" applyFont="1" applyFill="1" applyBorder="1" applyAlignment="1">
      <alignment vertical="top" shrinkToFit="1"/>
    </xf>
    <xf numFmtId="165" fontId="15" fillId="0" borderId="14" xfId="1" applyNumberFormat="1" applyFont="1" applyFill="1" applyBorder="1" applyAlignment="1">
      <alignment vertical="top"/>
    </xf>
    <xf numFmtId="0" fontId="5" fillId="0" borderId="4" xfId="0" applyFont="1" applyFill="1" applyBorder="1" applyAlignment="1">
      <alignment vertical="top" shrinkToFit="1"/>
    </xf>
    <xf numFmtId="165" fontId="15" fillId="0" borderId="2" xfId="1" applyNumberFormat="1" applyFont="1" applyFill="1" applyBorder="1" applyAlignment="1">
      <alignment vertical="top"/>
    </xf>
    <xf numFmtId="43" fontId="5" fillId="0" borderId="0" xfId="1" applyFont="1" applyAlignment="1"/>
    <xf numFmtId="164" fontId="9" fillId="0" borderId="0" xfId="1" applyNumberFormat="1" applyFont="1" applyAlignment="1">
      <alignment horizontal="right"/>
    </xf>
    <xf numFmtId="0" fontId="16" fillId="0" borderId="15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6" fillId="0" borderId="17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7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wrapText="1"/>
    </xf>
    <xf numFmtId="0" fontId="16" fillId="0" borderId="1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 wrapText="1"/>
    </xf>
    <xf numFmtId="0" fontId="15" fillId="0" borderId="20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center" vertical="top"/>
    </xf>
    <xf numFmtId="0" fontId="13" fillId="0" borderId="14" xfId="0" applyFont="1" applyFill="1" applyBorder="1" applyAlignment="1">
      <alignment horizontal="center" vertical="top"/>
    </xf>
    <xf numFmtId="0" fontId="13" fillId="0" borderId="2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left" vertical="top" wrapText="1"/>
    </xf>
    <xf numFmtId="165" fontId="15" fillId="0" borderId="7" xfId="1" applyNumberFormat="1" applyFont="1" applyFill="1" applyBorder="1" applyAlignment="1">
      <alignment horizontal="center" vertical="top" wrapText="1"/>
    </xf>
    <xf numFmtId="165" fontId="15" fillId="0" borderId="14" xfId="1" applyNumberFormat="1" applyFont="1" applyFill="1" applyBorder="1" applyAlignment="1">
      <alignment horizontal="center" vertical="top" wrapText="1"/>
    </xf>
    <xf numFmtId="165" fontId="15" fillId="0" borderId="2" xfId="1" applyNumberFormat="1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horizontal="center" vertical="top" wrapText="1"/>
    </xf>
    <xf numFmtId="0" fontId="13" fillId="0" borderId="14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165" fontId="13" fillId="0" borderId="7" xfId="1" applyNumberFormat="1" applyFont="1" applyFill="1" applyBorder="1" applyAlignment="1">
      <alignment horizontal="center" vertical="top" wrapText="1"/>
    </xf>
    <xf numFmtId="165" fontId="13" fillId="0" borderId="14" xfId="1" applyNumberFormat="1" applyFont="1" applyFill="1" applyBorder="1" applyAlignment="1">
      <alignment horizontal="center" vertical="top" wrapText="1"/>
    </xf>
    <xf numFmtId="165" fontId="13" fillId="0" borderId="2" xfId="1" applyNumberFormat="1" applyFont="1" applyFill="1" applyBorder="1" applyAlignment="1">
      <alignment horizontal="center" vertical="top" wrapText="1"/>
    </xf>
    <xf numFmtId="0" fontId="13" fillId="0" borderId="15" xfId="0" applyFont="1" applyFill="1" applyBorder="1" applyAlignment="1">
      <alignment horizontal="left" vertical="top" wrapText="1"/>
    </xf>
    <xf numFmtId="0" fontId="13" fillId="0" borderId="16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center" vertical="top" wrapText="1"/>
    </xf>
    <xf numFmtId="0" fontId="13" fillId="0" borderId="20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20" xfId="0" applyFont="1" applyFill="1" applyBorder="1" applyAlignment="1">
      <alignment horizontal="left" vertical="top" wrapText="1"/>
    </xf>
    <xf numFmtId="0" fontId="13" fillId="0" borderId="19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20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/>
    </xf>
    <xf numFmtId="0" fontId="15" fillId="0" borderId="15" xfId="0" applyFont="1" applyFill="1" applyBorder="1" applyAlignment="1">
      <alignment horizontal="center" vertical="top" wrapText="1"/>
    </xf>
    <xf numFmtId="0" fontId="15" fillId="0" borderId="19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top" shrinkToFit="1"/>
    </xf>
    <xf numFmtId="0" fontId="5" fillId="0" borderId="0" xfId="0" applyFont="1" applyFill="1" applyBorder="1" applyAlignment="1">
      <alignment horizontal="center" vertical="top" shrinkToFit="1"/>
    </xf>
    <xf numFmtId="0" fontId="5" fillId="0" borderId="4" xfId="0" applyFont="1" applyFill="1" applyBorder="1" applyAlignment="1">
      <alignment horizontal="center" vertical="top" shrinkToFit="1"/>
    </xf>
    <xf numFmtId="165" fontId="15" fillId="0" borderId="7" xfId="1" applyNumberFormat="1" applyFont="1" applyBorder="1" applyAlignment="1">
      <alignment horizontal="center" vertical="top"/>
    </xf>
    <xf numFmtId="165" fontId="15" fillId="0" borderId="14" xfId="1" applyNumberFormat="1" applyFont="1" applyBorder="1" applyAlignment="1">
      <alignment horizontal="center" vertical="top"/>
    </xf>
    <xf numFmtId="165" fontId="15" fillId="0" borderId="2" xfId="1" applyNumberFormat="1" applyFont="1" applyBorder="1" applyAlignment="1">
      <alignment horizontal="center" vertical="top"/>
    </xf>
    <xf numFmtId="165" fontId="5" fillId="0" borderId="0" xfId="1" applyNumberFormat="1" applyFont="1" applyBorder="1" applyAlignment="1">
      <alignment horizontal="left" vertical="top" wrapText="1"/>
    </xf>
    <xf numFmtId="165" fontId="5" fillId="0" borderId="20" xfId="1" applyNumberFormat="1" applyFont="1" applyBorder="1" applyAlignment="1">
      <alignment horizontal="left" vertical="top" wrapText="1"/>
    </xf>
    <xf numFmtId="165" fontId="15" fillId="0" borderId="19" xfId="1" applyNumberFormat="1" applyFont="1" applyBorder="1" applyAlignment="1">
      <alignment horizontal="left" vertical="center"/>
    </xf>
    <xf numFmtId="165" fontId="15" fillId="0" borderId="0" xfId="1" applyNumberFormat="1" applyFont="1" applyBorder="1" applyAlignment="1">
      <alignment horizontal="left" vertical="center"/>
    </xf>
    <xf numFmtId="165" fontId="15" fillId="0" borderId="20" xfId="1" applyNumberFormat="1" applyFont="1" applyBorder="1" applyAlignment="1">
      <alignment horizontal="left" vertical="center"/>
    </xf>
    <xf numFmtId="0" fontId="13" fillId="0" borderId="15" xfId="0" applyFont="1" applyFill="1" applyBorder="1" applyAlignment="1">
      <alignment horizontal="left" vertical="center" wrapText="1"/>
    </xf>
    <xf numFmtId="0" fontId="13" fillId="0" borderId="16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9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20" xfId="0" applyFont="1" applyFill="1" applyBorder="1" applyAlignment="1">
      <alignment horizontal="left" vertical="center"/>
    </xf>
    <xf numFmtId="165" fontId="15" fillId="0" borderId="15" xfId="1" applyNumberFormat="1" applyFont="1" applyBorder="1" applyAlignment="1">
      <alignment horizontal="left" vertical="top"/>
    </xf>
    <xf numFmtId="165" fontId="15" fillId="0" borderId="16" xfId="1" applyNumberFormat="1" applyFont="1" applyBorder="1" applyAlignment="1">
      <alignment horizontal="left" vertical="top"/>
    </xf>
    <xf numFmtId="165" fontId="15" fillId="0" borderId="10" xfId="1" applyNumberFormat="1" applyFont="1" applyBorder="1" applyAlignment="1">
      <alignment horizontal="left" vertical="top"/>
    </xf>
    <xf numFmtId="165" fontId="5" fillId="0" borderId="19" xfId="1" applyNumberFormat="1" applyFont="1" applyBorder="1" applyAlignment="1">
      <alignment horizontal="left" vertical="top" wrapText="1"/>
    </xf>
    <xf numFmtId="165" fontId="15" fillId="0" borderId="19" xfId="1" applyNumberFormat="1" applyFont="1" applyBorder="1" applyAlignment="1">
      <alignment horizontal="left" vertical="center" wrapText="1"/>
    </xf>
    <xf numFmtId="165" fontId="15" fillId="0" borderId="0" xfId="1" applyNumberFormat="1" applyFont="1" applyBorder="1" applyAlignment="1">
      <alignment horizontal="left" vertical="center" wrapText="1"/>
    </xf>
    <xf numFmtId="165" fontId="15" fillId="0" borderId="20" xfId="1" applyNumberFormat="1" applyFont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165" fontId="19" fillId="0" borderId="7" xfId="1" applyNumberFormat="1" applyFont="1" applyBorder="1" applyAlignment="1">
      <alignment horizontal="center" vertical="top"/>
    </xf>
    <xf numFmtId="165" fontId="19" fillId="0" borderId="14" xfId="1" applyNumberFormat="1" applyFont="1" applyBorder="1" applyAlignment="1">
      <alignment horizontal="center" vertical="top"/>
    </xf>
    <xf numFmtId="165" fontId="19" fillId="0" borderId="2" xfId="1" applyNumberFormat="1" applyFont="1" applyBorder="1" applyAlignment="1">
      <alignment horizontal="center" vertical="top"/>
    </xf>
    <xf numFmtId="165" fontId="12" fillId="0" borderId="7" xfId="1" applyNumberFormat="1" applyFont="1" applyFill="1" applyBorder="1" applyAlignment="1">
      <alignment horizontal="center" vertical="top" wrapText="1"/>
    </xf>
    <xf numFmtId="165" fontId="12" fillId="0" borderId="14" xfId="1" applyNumberFormat="1" applyFont="1" applyFill="1" applyBorder="1" applyAlignment="1">
      <alignment horizontal="center" vertical="top" wrapText="1"/>
    </xf>
    <xf numFmtId="165" fontId="12" fillId="0" borderId="2" xfId="1" applyNumberFormat="1" applyFont="1" applyFill="1" applyBorder="1" applyAlignment="1">
      <alignment horizontal="center" vertical="top" wrapText="1"/>
    </xf>
    <xf numFmtId="165" fontId="13" fillId="0" borderId="7" xfId="1" applyNumberFormat="1" applyFont="1" applyFill="1" applyBorder="1" applyAlignment="1">
      <alignment horizontal="center" vertical="top"/>
    </xf>
    <xf numFmtId="165" fontId="13" fillId="0" borderId="14" xfId="1" applyNumberFormat="1" applyFont="1" applyFill="1" applyBorder="1" applyAlignment="1">
      <alignment horizontal="center" vertical="top"/>
    </xf>
    <xf numFmtId="165" fontId="13" fillId="0" borderId="2" xfId="1" applyNumberFormat="1" applyFont="1" applyFill="1" applyBorder="1" applyAlignment="1">
      <alignment horizontal="center" vertical="top"/>
    </xf>
    <xf numFmtId="0" fontId="15" fillId="0" borderId="10" xfId="0" applyFont="1" applyFill="1" applyBorder="1" applyAlignment="1">
      <alignment horizontal="center" vertical="top" wrapText="1"/>
    </xf>
    <xf numFmtId="0" fontId="15" fillId="0" borderId="20" xfId="0" applyFont="1" applyFill="1" applyBorder="1" applyAlignment="1">
      <alignment horizontal="center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2" fillId="0" borderId="8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5" fillId="0" borderId="16" xfId="0" applyFont="1" applyBorder="1" applyAlignment="1">
      <alignment horizontal="center" vertical="top" shrinkToFit="1"/>
    </xf>
    <xf numFmtId="0" fontId="15" fillId="0" borderId="0" xfId="0" applyFont="1" applyBorder="1" applyAlignment="1">
      <alignment horizontal="center" vertical="top" shrinkToFit="1"/>
    </xf>
    <xf numFmtId="0" fontId="15" fillId="0" borderId="4" xfId="0" applyFont="1" applyBorder="1" applyAlignment="1">
      <alignment horizontal="center" vertical="top" shrinkToFit="1"/>
    </xf>
    <xf numFmtId="0" fontId="15" fillId="0" borderId="10" xfId="0" applyFont="1" applyBorder="1" applyAlignment="1">
      <alignment horizontal="left" vertical="top" wrapText="1"/>
    </xf>
    <xf numFmtId="0" fontId="15" fillId="0" borderId="20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2" fillId="0" borderId="7" xfId="0" applyFont="1" applyFill="1" applyBorder="1" applyAlignment="1">
      <alignment horizontal="center"/>
    </xf>
    <xf numFmtId="0" fontId="12" fillId="0" borderId="14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3" fillId="0" borderId="15" xfId="0" applyFont="1" applyFill="1" applyBorder="1" applyAlignment="1">
      <alignment horizontal="left" vertical="top"/>
    </xf>
    <xf numFmtId="0" fontId="13" fillId="0" borderId="16" xfId="0" applyFont="1" applyFill="1" applyBorder="1" applyAlignment="1">
      <alignment horizontal="left" vertical="top"/>
    </xf>
    <xf numFmtId="0" fontId="13" fillId="0" borderId="10" xfId="0" applyFont="1" applyFill="1" applyBorder="1" applyAlignment="1">
      <alignment horizontal="left" vertical="top"/>
    </xf>
    <xf numFmtId="165" fontId="19" fillId="0" borderId="8" xfId="1" applyNumberFormat="1" applyFont="1" applyBorder="1" applyAlignment="1">
      <alignment horizontal="center" vertical="top"/>
    </xf>
    <xf numFmtId="165" fontId="19" fillId="0" borderId="9" xfId="1" applyNumberFormat="1" applyFont="1" applyBorder="1" applyAlignment="1">
      <alignment horizontal="center" vertical="top"/>
    </xf>
    <xf numFmtId="165" fontId="19" fillId="0" borderId="6" xfId="1" applyNumberFormat="1" applyFont="1" applyBorder="1" applyAlignment="1">
      <alignment horizontal="center" vertical="top"/>
    </xf>
    <xf numFmtId="49" fontId="12" fillId="0" borderId="0" xfId="0" applyNumberFormat="1" applyFont="1" applyFill="1" applyBorder="1" applyAlignment="1">
      <alignment horizontal="left" vertical="top" wrapText="1"/>
    </xf>
    <xf numFmtId="49" fontId="12" fillId="0" borderId="20" xfId="0" applyNumberFormat="1" applyFont="1" applyFill="1" applyBorder="1" applyAlignment="1">
      <alignment horizontal="left" vertical="top" wrapText="1"/>
    </xf>
    <xf numFmtId="49" fontId="13" fillId="0" borderId="19" xfId="0" applyNumberFormat="1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left" vertical="center" wrapText="1"/>
    </xf>
    <xf numFmtId="49" fontId="13" fillId="0" borderId="20" xfId="0" applyNumberFormat="1" applyFont="1" applyFill="1" applyBorder="1" applyAlignment="1">
      <alignment horizontal="left" vertical="center" wrapText="1"/>
    </xf>
    <xf numFmtId="49" fontId="12" fillId="0" borderId="3" xfId="0" applyNumberFormat="1" applyFont="1" applyFill="1" applyBorder="1" applyAlignment="1">
      <alignment horizontal="left" vertical="top" wrapText="1"/>
    </xf>
    <xf numFmtId="49" fontId="12" fillId="0" borderId="4" xfId="0" applyNumberFormat="1" applyFont="1" applyFill="1" applyBorder="1" applyAlignment="1">
      <alignment horizontal="left" vertical="top" wrapText="1"/>
    </xf>
    <xf numFmtId="49" fontId="12" fillId="0" borderId="5" xfId="0" applyNumberFormat="1" applyFont="1" applyFill="1" applyBorder="1" applyAlignment="1">
      <alignment horizontal="left" vertical="top" wrapText="1"/>
    </xf>
    <xf numFmtId="3" fontId="15" fillId="0" borderId="7" xfId="0" applyNumberFormat="1" applyFont="1" applyBorder="1" applyAlignment="1">
      <alignment horizontal="right" vertical="top"/>
    </xf>
    <xf numFmtId="3" fontId="15" fillId="0" borderId="14" xfId="0" applyNumberFormat="1" applyFont="1" applyBorder="1" applyAlignment="1">
      <alignment horizontal="right" vertical="top"/>
    </xf>
    <xf numFmtId="3" fontId="15" fillId="0" borderId="2" xfId="0" applyNumberFormat="1" applyFont="1" applyBorder="1" applyAlignment="1">
      <alignment horizontal="right" vertical="top"/>
    </xf>
    <xf numFmtId="3" fontId="15" fillId="0" borderId="7" xfId="0" applyNumberFormat="1" applyFont="1" applyBorder="1" applyAlignment="1">
      <alignment horizontal="center" vertical="top"/>
    </xf>
    <xf numFmtId="3" fontId="15" fillId="0" borderId="14" xfId="0" applyNumberFormat="1" applyFont="1" applyBorder="1" applyAlignment="1">
      <alignment horizontal="center" vertical="top"/>
    </xf>
    <xf numFmtId="3" fontId="15" fillId="0" borderId="2" xfId="0" applyNumberFormat="1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9" fillId="0" borderId="16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0" fontId="19" fillId="0" borderId="4" xfId="0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/>
    </xf>
    <xf numFmtId="165" fontId="15" fillId="0" borderId="7" xfId="1" applyNumberFormat="1" applyFont="1" applyFill="1" applyBorder="1" applyAlignment="1">
      <alignment horizontal="center" vertical="center" wrapText="1"/>
    </xf>
    <xf numFmtId="165" fontId="15" fillId="0" borderId="14" xfId="1" applyNumberFormat="1" applyFont="1" applyFill="1" applyBorder="1" applyAlignment="1">
      <alignment horizontal="center" vertical="center" wrapText="1"/>
    </xf>
    <xf numFmtId="165" fontId="15" fillId="0" borderId="2" xfId="1" applyNumberFormat="1" applyFont="1" applyFill="1" applyBorder="1" applyAlignment="1">
      <alignment horizontal="center" vertical="center" wrapText="1"/>
    </xf>
    <xf numFmtId="165" fontId="15" fillId="0" borderId="15" xfId="1" applyNumberFormat="1" applyFont="1" applyFill="1" applyBorder="1" applyAlignment="1">
      <alignment horizontal="left" vertical="top" wrapText="1"/>
    </xf>
    <xf numFmtId="165" fontId="15" fillId="0" borderId="16" xfId="1" applyNumberFormat="1" applyFont="1" applyFill="1" applyBorder="1" applyAlignment="1">
      <alignment horizontal="left" vertical="top" wrapText="1"/>
    </xf>
    <xf numFmtId="165" fontId="15" fillId="0" borderId="10" xfId="1" applyNumberFormat="1" applyFont="1" applyFill="1" applyBorder="1" applyAlignment="1">
      <alignment horizontal="left" vertical="top" wrapText="1"/>
    </xf>
    <xf numFmtId="0" fontId="15" fillId="0" borderId="15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165" fontId="15" fillId="0" borderId="8" xfId="1" applyNumberFormat="1" applyFont="1" applyFill="1" applyBorder="1" applyAlignment="1">
      <alignment horizontal="center" vertical="center" wrapText="1"/>
    </xf>
    <xf numFmtId="165" fontId="15" fillId="0" borderId="9" xfId="1" applyNumberFormat="1" applyFont="1" applyFill="1" applyBorder="1" applyAlignment="1">
      <alignment horizontal="center" vertical="center" wrapText="1"/>
    </xf>
    <xf numFmtId="165" fontId="15" fillId="0" borderId="6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Border="1" applyAlignment="1">
      <alignment horizontal="left" vertical="top" wrapText="1"/>
    </xf>
    <xf numFmtId="165" fontId="5" fillId="0" borderId="20" xfId="1" applyNumberFormat="1" applyFont="1" applyFill="1" applyBorder="1" applyAlignment="1">
      <alignment horizontal="left" vertical="top" wrapText="1"/>
    </xf>
    <xf numFmtId="165" fontId="15" fillId="0" borderId="19" xfId="1" applyNumberFormat="1" applyFont="1" applyFill="1" applyBorder="1" applyAlignment="1">
      <alignment horizontal="left" vertical="top" wrapText="1"/>
    </xf>
    <xf numFmtId="165" fontId="15" fillId="0" borderId="0" xfId="1" applyNumberFormat="1" applyFont="1" applyFill="1" applyBorder="1" applyAlignment="1">
      <alignment horizontal="left" vertical="top" wrapText="1"/>
    </xf>
    <xf numFmtId="165" fontId="15" fillId="0" borderId="20" xfId="1" applyNumberFormat="1" applyFont="1" applyFill="1" applyBorder="1" applyAlignment="1">
      <alignment horizontal="left" vertical="top" wrapText="1"/>
    </xf>
    <xf numFmtId="49" fontId="5" fillId="0" borderId="0" xfId="1" applyNumberFormat="1" applyFont="1" applyFill="1" applyBorder="1" applyAlignment="1">
      <alignment horizontal="left" vertical="top" wrapText="1"/>
    </xf>
    <xf numFmtId="49" fontId="5" fillId="0" borderId="20" xfId="1" applyNumberFormat="1" applyFont="1" applyFill="1" applyBorder="1" applyAlignment="1">
      <alignment horizontal="left" vertical="top" wrapText="1"/>
    </xf>
    <xf numFmtId="165" fontId="5" fillId="0" borderId="0" xfId="1" applyNumberFormat="1" applyFont="1" applyFill="1" applyBorder="1" applyAlignment="1">
      <alignment horizontal="left" vertical="center" wrapText="1"/>
    </xf>
    <xf numFmtId="165" fontId="5" fillId="0" borderId="20" xfId="1" applyNumberFormat="1" applyFont="1" applyFill="1" applyBorder="1" applyAlignment="1">
      <alignment horizontal="left" vertical="center" wrapText="1"/>
    </xf>
    <xf numFmtId="165" fontId="15" fillId="0" borderId="19" xfId="1" applyNumberFormat="1" applyFont="1" applyFill="1" applyBorder="1" applyAlignment="1">
      <alignment horizontal="left" vertical="center" wrapText="1"/>
    </xf>
    <xf numFmtId="165" fontId="15" fillId="0" borderId="0" xfId="1" applyNumberFormat="1" applyFont="1" applyFill="1" applyBorder="1" applyAlignment="1">
      <alignment horizontal="left" vertical="center" wrapText="1"/>
    </xf>
    <xf numFmtId="165" fontId="15" fillId="0" borderId="20" xfId="1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left" vertical="top" wrapText="1"/>
    </xf>
    <xf numFmtId="165" fontId="5" fillId="0" borderId="4" xfId="1" applyNumberFormat="1" applyFont="1" applyFill="1" applyBorder="1" applyAlignment="1">
      <alignment horizontal="left" vertical="top" wrapText="1"/>
    </xf>
    <xf numFmtId="165" fontId="5" fillId="0" borderId="5" xfId="1" applyNumberFormat="1" applyFont="1" applyFill="1" applyBorder="1" applyAlignment="1">
      <alignment horizontal="left" vertical="top" wrapText="1"/>
    </xf>
    <xf numFmtId="0" fontId="15" fillId="0" borderId="15" xfId="0" applyFont="1" applyFill="1" applyBorder="1" applyAlignment="1">
      <alignment horizontal="left" vertical="top" wrapText="1"/>
    </xf>
    <xf numFmtId="0" fontId="15" fillId="0" borderId="16" xfId="0" applyFont="1" applyFill="1" applyBorder="1" applyAlignment="1">
      <alignment horizontal="left" vertical="top" wrapText="1"/>
    </xf>
    <xf numFmtId="165" fontId="15" fillId="0" borderId="15" xfId="1" applyNumberFormat="1" applyFont="1" applyFill="1" applyBorder="1" applyAlignment="1">
      <alignment horizontal="left" vertical="center" wrapText="1"/>
    </xf>
    <xf numFmtId="165" fontId="15" fillId="0" borderId="16" xfId="1" applyNumberFormat="1" applyFont="1" applyFill="1" applyBorder="1" applyAlignment="1">
      <alignment horizontal="left" vertical="center" wrapText="1"/>
    </xf>
    <xf numFmtId="165" fontId="15" fillId="0" borderId="10" xfId="1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top" wrapText="1"/>
    </xf>
    <xf numFmtId="3" fontId="19" fillId="0" borderId="8" xfId="0" applyNumberFormat="1" applyFont="1" applyBorder="1" applyAlignment="1">
      <alignment horizontal="center" vertical="top"/>
    </xf>
    <xf numFmtId="3" fontId="19" fillId="0" borderId="9" xfId="0" applyNumberFormat="1" applyFont="1" applyBorder="1" applyAlignment="1">
      <alignment horizontal="center" vertical="top"/>
    </xf>
    <xf numFmtId="3" fontId="19" fillId="0" borderId="6" xfId="0" applyNumberFormat="1" applyFont="1" applyBorder="1" applyAlignment="1">
      <alignment horizontal="center" vertical="top"/>
    </xf>
    <xf numFmtId="49" fontId="5" fillId="0" borderId="19" xfId="1" applyNumberFormat="1" applyFont="1" applyFill="1" applyBorder="1" applyAlignment="1">
      <alignment horizontal="left" vertical="top" wrapText="1"/>
    </xf>
    <xf numFmtId="165" fontId="5" fillId="0" borderId="16" xfId="1" applyNumberFormat="1" applyFont="1" applyFill="1" applyBorder="1" applyAlignment="1">
      <alignment horizontal="left" vertical="top" wrapText="1"/>
    </xf>
    <xf numFmtId="165" fontId="5" fillId="0" borderId="10" xfId="1" applyNumberFormat="1" applyFont="1" applyFill="1" applyBorder="1" applyAlignment="1">
      <alignment horizontal="left" vertical="top" wrapText="1"/>
    </xf>
    <xf numFmtId="165" fontId="15" fillId="0" borderId="7" xfId="1" applyNumberFormat="1" applyFont="1" applyBorder="1" applyAlignment="1">
      <alignment horizontal="center" vertical="center"/>
    </xf>
    <xf numFmtId="165" fontId="15" fillId="0" borderId="14" xfId="1" applyNumberFormat="1" applyFont="1" applyBorder="1" applyAlignment="1">
      <alignment horizontal="center" vertical="center"/>
    </xf>
    <xf numFmtId="165" fontId="15" fillId="0" borderId="2" xfId="1" applyNumberFormat="1" applyFont="1" applyBorder="1" applyAlignment="1">
      <alignment horizontal="center" vertical="center"/>
    </xf>
    <xf numFmtId="165" fontId="12" fillId="0" borderId="7" xfId="1" applyNumberFormat="1" applyFont="1" applyFill="1" applyBorder="1" applyAlignment="1">
      <alignment horizontal="center" vertical="center" wrapText="1"/>
    </xf>
    <xf numFmtId="165" fontId="12" fillId="0" borderId="14" xfId="1" applyNumberFormat="1" applyFont="1" applyFill="1" applyBorder="1" applyAlignment="1">
      <alignment horizontal="center" vertical="center" wrapText="1"/>
    </xf>
    <xf numFmtId="165" fontId="12" fillId="0" borderId="2" xfId="1" applyNumberFormat="1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20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9" fillId="0" borderId="15" xfId="0" applyFont="1" applyFill="1" applyBorder="1" applyAlignment="1">
      <alignment horizontal="center" vertical="top" wrapText="1"/>
    </xf>
    <xf numFmtId="0" fontId="19" fillId="0" borderId="19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49" fontId="13" fillId="0" borderId="15" xfId="0" applyNumberFormat="1" applyFont="1" applyFill="1" applyBorder="1" applyAlignment="1">
      <alignment horizontal="left" vertical="top" wrapText="1"/>
    </xf>
    <xf numFmtId="49" fontId="13" fillId="0" borderId="16" xfId="0" applyNumberFormat="1" applyFont="1" applyFill="1" applyBorder="1" applyAlignment="1">
      <alignment horizontal="left" vertical="top" wrapText="1"/>
    </xf>
    <xf numFmtId="49" fontId="13" fillId="0" borderId="10" xfId="0" applyNumberFormat="1" applyFont="1" applyFill="1" applyBorder="1" applyAlignment="1">
      <alignment horizontal="left" vertical="top" wrapText="1"/>
    </xf>
    <xf numFmtId="165" fontId="15" fillId="0" borderId="7" xfId="1" applyNumberFormat="1" applyFont="1" applyFill="1" applyBorder="1" applyAlignment="1">
      <alignment horizontal="center" vertical="top"/>
    </xf>
    <xf numFmtId="165" fontId="15" fillId="0" borderId="14" xfId="1" applyNumberFormat="1" applyFont="1" applyFill="1" applyBorder="1" applyAlignment="1">
      <alignment horizontal="center" vertical="top"/>
    </xf>
    <xf numFmtId="165" fontId="15" fillId="0" borderId="2" xfId="1" applyNumberFormat="1" applyFont="1" applyFill="1" applyBorder="1" applyAlignment="1">
      <alignment horizontal="center" vertical="top"/>
    </xf>
    <xf numFmtId="165" fontId="12" fillId="0" borderId="7" xfId="1" applyNumberFormat="1" applyFont="1" applyFill="1" applyBorder="1" applyAlignment="1">
      <alignment horizontal="center" vertical="top"/>
    </xf>
    <xf numFmtId="165" fontId="12" fillId="0" borderId="14" xfId="1" applyNumberFormat="1" applyFont="1" applyFill="1" applyBorder="1" applyAlignment="1">
      <alignment horizontal="center" vertical="top"/>
    </xf>
    <xf numFmtId="165" fontId="12" fillId="0" borderId="2" xfId="1" applyNumberFormat="1" applyFont="1" applyFill="1" applyBorder="1" applyAlignment="1">
      <alignment horizontal="center" vertical="top"/>
    </xf>
    <xf numFmtId="165" fontId="5" fillId="0" borderId="0" xfId="1" applyNumberFormat="1" applyFont="1" applyBorder="1" applyAlignment="1">
      <alignment horizontal="left" vertical="top"/>
    </xf>
    <xf numFmtId="165" fontId="5" fillId="0" borderId="20" xfId="1" applyNumberFormat="1" applyFont="1" applyBorder="1" applyAlignment="1">
      <alignment horizontal="left" vertical="top"/>
    </xf>
    <xf numFmtId="0" fontId="12" fillId="0" borderId="1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top" shrinkToFit="1"/>
    </xf>
    <xf numFmtId="0" fontId="5" fillId="0" borderId="0" xfId="0" applyFont="1" applyBorder="1" applyAlignment="1">
      <alignment horizontal="center" vertical="top" shrinkToFit="1"/>
    </xf>
    <xf numFmtId="0" fontId="5" fillId="0" borderId="4" xfId="0" applyFont="1" applyBorder="1" applyAlignment="1">
      <alignment horizontal="center" vertical="top" shrinkToFit="1"/>
    </xf>
    <xf numFmtId="3" fontId="5" fillId="0" borderId="19" xfId="0" applyNumberFormat="1" applyFont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left" vertical="top" wrapText="1"/>
    </xf>
    <xf numFmtId="3" fontId="5" fillId="0" borderId="20" xfId="0" applyNumberFormat="1" applyFont="1" applyBorder="1" applyAlignment="1">
      <alignment horizontal="left" vertical="top" wrapText="1"/>
    </xf>
    <xf numFmtId="3" fontId="15" fillId="0" borderId="19" xfId="0" applyNumberFormat="1" applyFont="1" applyBorder="1" applyAlignment="1">
      <alignment horizontal="left" vertical="center" wrapText="1"/>
    </xf>
    <xf numFmtId="3" fontId="15" fillId="0" borderId="0" xfId="0" applyNumberFormat="1" applyFont="1" applyBorder="1" applyAlignment="1">
      <alignment horizontal="left" vertical="center" wrapText="1"/>
    </xf>
    <xf numFmtId="3" fontId="15" fillId="0" borderId="20" xfId="0" applyNumberFormat="1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top" wrapText="1"/>
    </xf>
    <xf numFmtId="165" fontId="19" fillId="0" borderId="8" xfId="1" applyNumberFormat="1" applyFont="1" applyBorder="1" applyAlignment="1">
      <alignment horizontal="center" vertical="center"/>
    </xf>
    <xf numFmtId="165" fontId="19" fillId="0" borderId="9" xfId="1" applyNumberFormat="1" applyFont="1" applyBorder="1" applyAlignment="1">
      <alignment horizontal="center" vertical="center"/>
    </xf>
    <xf numFmtId="165" fontId="19" fillId="0" borderId="6" xfId="1" applyNumberFormat="1" applyFont="1" applyBorder="1" applyAlignment="1">
      <alignment horizontal="center" vertical="center"/>
    </xf>
    <xf numFmtId="3" fontId="19" fillId="0" borderId="7" xfId="0" applyNumberFormat="1" applyFont="1" applyBorder="1" applyAlignment="1">
      <alignment horizontal="center" vertical="top"/>
    </xf>
    <xf numFmtId="3" fontId="19" fillId="0" borderId="14" xfId="0" applyNumberFormat="1" applyFont="1" applyBorder="1" applyAlignment="1">
      <alignment horizontal="center" vertical="top"/>
    </xf>
    <xf numFmtId="3" fontId="19" fillId="0" borderId="2" xfId="0" applyNumberFormat="1" applyFont="1" applyBorder="1" applyAlignment="1">
      <alignment horizontal="center" vertical="top"/>
    </xf>
    <xf numFmtId="3" fontId="15" fillId="0" borderId="15" xfId="0" applyNumberFormat="1" applyFont="1" applyBorder="1" applyAlignment="1">
      <alignment horizontal="left" vertical="top"/>
    </xf>
    <xf numFmtId="3" fontId="15" fillId="0" borderId="16" xfId="0" applyNumberFormat="1" applyFont="1" applyBorder="1" applyAlignment="1">
      <alignment horizontal="left" vertical="top"/>
    </xf>
    <xf numFmtId="3" fontId="15" fillId="0" borderId="10" xfId="0" applyNumberFormat="1" applyFont="1" applyBorder="1" applyAlignment="1">
      <alignment horizontal="left" vertical="top"/>
    </xf>
    <xf numFmtId="165" fontId="13" fillId="0" borderId="7" xfId="1" applyNumberFormat="1" applyFont="1" applyFill="1" applyBorder="1" applyAlignment="1">
      <alignment horizontal="center" vertical="center" wrapText="1"/>
    </xf>
    <xf numFmtId="165" fontId="13" fillId="0" borderId="14" xfId="1" applyNumberFormat="1" applyFont="1" applyFill="1" applyBorder="1" applyAlignment="1">
      <alignment horizontal="center" vertical="center" wrapText="1"/>
    </xf>
    <xf numFmtId="165" fontId="13" fillId="0" borderId="2" xfId="1" applyNumberFormat="1" applyFont="1" applyFill="1" applyBorder="1" applyAlignment="1">
      <alignment horizontal="center" vertical="center" wrapText="1"/>
    </xf>
    <xf numFmtId="165" fontId="19" fillId="0" borderId="14" xfId="1" applyNumberFormat="1" applyFont="1" applyBorder="1" applyAlignment="1">
      <alignment horizontal="center" vertical="center"/>
    </xf>
    <xf numFmtId="165" fontId="19" fillId="0" borderId="2" xfId="1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K24"/>
  <sheetViews>
    <sheetView zoomScale="80" zoomScaleNormal="80" workbookViewId="0">
      <selection activeCell="A14" sqref="A14:XFD14"/>
    </sheetView>
  </sheetViews>
  <sheetFormatPr defaultRowHeight="14.25"/>
  <cols>
    <col min="1" max="1" width="4.25" style="1" customWidth="1"/>
    <col min="2" max="2" width="31.5" customWidth="1"/>
    <col min="3" max="3" width="9.375" style="1" customWidth="1"/>
    <col min="4" max="4" width="17.125" style="4" customWidth="1"/>
    <col min="5" max="5" width="9.25" style="1" customWidth="1"/>
    <col min="6" max="6" width="15.5" style="4" customWidth="1"/>
    <col min="7" max="7" width="6.625" customWidth="1"/>
    <col min="8" max="8" width="14.625" customWidth="1"/>
    <col min="9" max="9" width="6.625" customWidth="1"/>
    <col min="10" max="10" width="18" customWidth="1"/>
    <col min="11" max="11" width="14.625" bestFit="1" customWidth="1"/>
    <col min="12" max="12" width="11.25" bestFit="1" customWidth="1"/>
  </cols>
  <sheetData>
    <row r="1" spans="1:11" s="5" customFormat="1" ht="18.75" customHeight="1">
      <c r="A1" s="287" t="s">
        <v>237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11" s="5" customFormat="1" ht="15">
      <c r="A2" s="85"/>
      <c r="B2" s="85"/>
      <c r="C2" s="85"/>
      <c r="E2" s="11"/>
      <c r="F2" s="11"/>
      <c r="G2" s="11"/>
      <c r="H2" s="11"/>
      <c r="I2" s="11"/>
      <c r="J2" s="11"/>
    </row>
    <row r="3" spans="1:11" ht="16.5" customHeight="1"/>
    <row r="4" spans="1:11" s="8" customFormat="1" ht="12" customHeight="1">
      <c r="A4" s="289" t="s">
        <v>1</v>
      </c>
      <c r="B4" s="289" t="s">
        <v>0</v>
      </c>
      <c r="C4" s="292" t="s">
        <v>6</v>
      </c>
      <c r="D4" s="292"/>
      <c r="E4" s="283" t="s">
        <v>7</v>
      </c>
      <c r="F4" s="294"/>
      <c r="G4" s="283" t="s">
        <v>8</v>
      </c>
      <c r="H4" s="284"/>
      <c r="I4" s="283" t="s">
        <v>12</v>
      </c>
      <c r="J4" s="284"/>
      <c r="K4" s="7"/>
    </row>
    <row r="5" spans="1:11" s="8" customFormat="1" ht="22.5" customHeight="1">
      <c r="A5" s="290"/>
      <c r="B5" s="290"/>
      <c r="C5" s="293"/>
      <c r="D5" s="293"/>
      <c r="E5" s="285"/>
      <c r="F5" s="295"/>
      <c r="G5" s="285"/>
      <c r="H5" s="286"/>
      <c r="I5" s="285"/>
      <c r="J5" s="286"/>
      <c r="K5" s="7"/>
    </row>
    <row r="6" spans="1:11" s="8" customFormat="1" ht="20.25" customHeight="1">
      <c r="A6" s="291"/>
      <c r="B6" s="291"/>
      <c r="C6" s="9" t="s">
        <v>2</v>
      </c>
      <c r="D6" s="10" t="s">
        <v>5</v>
      </c>
      <c r="E6" s="21" t="s">
        <v>2</v>
      </c>
      <c r="F6" s="22" t="s">
        <v>5</v>
      </c>
      <c r="G6" s="23" t="s">
        <v>2</v>
      </c>
      <c r="H6" s="24" t="s">
        <v>5</v>
      </c>
      <c r="I6" s="23" t="s">
        <v>2</v>
      </c>
      <c r="J6" s="23" t="s">
        <v>5</v>
      </c>
      <c r="K6" s="7"/>
    </row>
    <row r="7" spans="1:11" s="19" customFormat="1" ht="67.5" customHeight="1">
      <c r="A7" s="63">
        <v>1</v>
      </c>
      <c r="B7" s="64" t="s">
        <v>46</v>
      </c>
      <c r="C7" s="65">
        <v>5</v>
      </c>
      <c r="D7" s="66">
        <v>88247000</v>
      </c>
      <c r="E7" s="67">
        <v>5</v>
      </c>
      <c r="F7" s="68">
        <v>88247000</v>
      </c>
      <c r="G7" s="67">
        <v>0</v>
      </c>
      <c r="H7" s="68">
        <v>0</v>
      </c>
      <c r="I7" s="67">
        <v>0</v>
      </c>
      <c r="J7" s="66">
        <v>0</v>
      </c>
      <c r="K7" s="18"/>
    </row>
    <row r="8" spans="1:11" s="19" customFormat="1" ht="50.25" customHeight="1">
      <c r="A8" s="69">
        <v>2</v>
      </c>
      <c r="B8" s="70" t="s">
        <v>69</v>
      </c>
      <c r="C8" s="71">
        <v>12</v>
      </c>
      <c r="D8" s="72">
        <v>89913340</v>
      </c>
      <c r="E8" s="73">
        <v>7</v>
      </c>
      <c r="F8" s="74">
        <v>63827200</v>
      </c>
      <c r="G8" s="73">
        <v>0</v>
      </c>
      <c r="H8" s="74">
        <v>0</v>
      </c>
      <c r="I8" s="73">
        <v>5</v>
      </c>
      <c r="J8" s="75">
        <v>26086140</v>
      </c>
      <c r="K8" s="18"/>
    </row>
    <row r="9" spans="1:11" s="19" customFormat="1" ht="50.25" customHeight="1">
      <c r="A9" s="69">
        <v>3</v>
      </c>
      <c r="B9" s="70" t="s">
        <v>102</v>
      </c>
      <c r="C9" s="71">
        <v>1</v>
      </c>
      <c r="D9" s="72">
        <v>10000000</v>
      </c>
      <c r="E9" s="73">
        <v>1</v>
      </c>
      <c r="F9" s="74">
        <v>10000000</v>
      </c>
      <c r="G9" s="73">
        <v>0</v>
      </c>
      <c r="H9" s="74">
        <v>0</v>
      </c>
      <c r="I9" s="73">
        <v>0</v>
      </c>
      <c r="J9" s="75">
        <v>0</v>
      </c>
      <c r="K9" s="18"/>
    </row>
    <row r="10" spans="1:11" s="19" customFormat="1" ht="58.5" customHeight="1">
      <c r="A10" s="69">
        <v>4</v>
      </c>
      <c r="B10" s="70" t="s">
        <v>236</v>
      </c>
      <c r="C10" s="73">
        <v>3</v>
      </c>
      <c r="D10" s="76">
        <v>22000000</v>
      </c>
      <c r="E10" s="73">
        <v>1</v>
      </c>
      <c r="F10" s="74">
        <v>13000000</v>
      </c>
      <c r="G10" s="73">
        <v>0</v>
      </c>
      <c r="H10" s="74">
        <v>0</v>
      </c>
      <c r="I10" s="73">
        <v>2</v>
      </c>
      <c r="J10" s="75">
        <v>9000000</v>
      </c>
      <c r="K10" s="18"/>
    </row>
    <row r="11" spans="1:11" s="29" customFormat="1" ht="44.25" customHeight="1">
      <c r="A11" s="60"/>
      <c r="B11" s="61" t="s">
        <v>4</v>
      </c>
      <c r="C11" s="53">
        <f>SUM(C7:C10)</f>
        <v>21</v>
      </c>
      <c r="D11" s="54">
        <f>SUM(D7:D10)</f>
        <v>210160340</v>
      </c>
      <c r="E11" s="55">
        <f>SUM(E7:E10)</f>
        <v>14</v>
      </c>
      <c r="F11" s="56">
        <f>SUM(F7:F10)</f>
        <v>175074200</v>
      </c>
      <c r="G11" s="57"/>
      <c r="H11" s="54"/>
      <c r="I11" s="57">
        <f>SUM(I7:I10)</f>
        <v>7</v>
      </c>
      <c r="J11" s="54">
        <f>SUM(J7:J10)</f>
        <v>35086140</v>
      </c>
    </row>
    <row r="12" spans="1:11" s="32" customFormat="1">
      <c r="A12" s="20"/>
      <c r="B12" s="30"/>
      <c r="C12" s="20"/>
      <c r="D12" s="31"/>
      <c r="E12" s="20"/>
      <c r="F12" s="31"/>
      <c r="G12" s="30"/>
      <c r="H12" s="30"/>
      <c r="I12" s="30"/>
      <c r="J12" s="30"/>
    </row>
    <row r="13" spans="1:11" s="86" customFormat="1" ht="15">
      <c r="A13" s="288" t="s">
        <v>16</v>
      </c>
      <c r="B13" s="288"/>
      <c r="C13" s="288"/>
      <c r="D13" s="288"/>
      <c r="E13" s="288"/>
      <c r="F13" s="34">
        <v>160128400</v>
      </c>
      <c r="G13" s="33" t="s">
        <v>5</v>
      </c>
    </row>
    <row r="14" spans="1:11" s="39" customFormat="1">
      <c r="A14" s="35"/>
      <c r="B14" s="36"/>
      <c r="C14" s="35"/>
      <c r="D14" s="37"/>
      <c r="E14" s="35"/>
      <c r="F14" s="37"/>
      <c r="G14" s="38"/>
      <c r="H14" s="38"/>
      <c r="I14" s="38"/>
      <c r="J14" s="38"/>
    </row>
    <row r="15" spans="1:11" s="39" customFormat="1">
      <c r="A15" s="35"/>
      <c r="B15" s="36"/>
      <c r="C15" s="35"/>
      <c r="D15" s="37"/>
      <c r="E15" s="35"/>
      <c r="F15" s="37"/>
      <c r="G15" s="38"/>
      <c r="H15" s="38"/>
      <c r="I15" s="38"/>
      <c r="J15" s="38"/>
    </row>
    <row r="16" spans="1:11" s="39" customFormat="1">
      <c r="A16" s="35"/>
      <c r="B16" s="36"/>
      <c r="C16" s="35"/>
      <c r="D16" s="37"/>
      <c r="E16" s="35"/>
      <c r="F16" s="37"/>
      <c r="G16" s="38"/>
      <c r="H16" s="38"/>
      <c r="I16" s="38"/>
      <c r="J16" s="38"/>
    </row>
    <row r="17" spans="1:10" s="39" customFormat="1">
      <c r="A17" s="35"/>
      <c r="B17" s="36"/>
      <c r="C17" s="35"/>
      <c r="D17" s="37"/>
      <c r="E17" s="35"/>
      <c r="F17" s="37"/>
      <c r="G17" s="38"/>
      <c r="H17" s="38"/>
      <c r="I17" s="38"/>
      <c r="J17" s="38"/>
    </row>
    <row r="18" spans="1:10" s="39" customFormat="1">
      <c r="A18" s="35"/>
      <c r="B18" s="36"/>
      <c r="C18" s="40"/>
      <c r="D18" s="37"/>
      <c r="E18" s="35"/>
      <c r="F18" s="37"/>
      <c r="G18" s="38"/>
      <c r="H18" s="38"/>
      <c r="I18" s="38"/>
      <c r="J18" s="38"/>
    </row>
    <row r="19" spans="1:10" s="39" customFormat="1">
      <c r="A19" s="35"/>
      <c r="B19" s="38"/>
      <c r="C19" s="35"/>
      <c r="D19" s="37"/>
      <c r="E19" s="35"/>
      <c r="F19" s="37"/>
      <c r="G19" s="38"/>
      <c r="H19" s="38"/>
      <c r="I19" s="38"/>
      <c r="J19" s="38"/>
    </row>
    <row r="20" spans="1:10" s="38" customFormat="1">
      <c r="A20" s="35"/>
      <c r="C20" s="35"/>
      <c r="D20" s="37"/>
      <c r="E20" s="35"/>
      <c r="F20" s="37"/>
    </row>
    <row r="21" spans="1:10" s="38" customFormat="1" ht="15">
      <c r="A21" s="41"/>
      <c r="B21" s="42"/>
      <c r="C21" s="41"/>
      <c r="D21" s="43"/>
      <c r="E21" s="35"/>
      <c r="F21" s="43"/>
      <c r="G21" s="42"/>
      <c r="H21" s="42"/>
      <c r="I21" s="42"/>
      <c r="J21" s="42"/>
    </row>
    <row r="22" spans="1:10" s="38" customFormat="1">
      <c r="A22" s="35"/>
      <c r="C22" s="35"/>
      <c r="D22" s="37"/>
      <c r="E22" s="35"/>
      <c r="F22" s="37"/>
    </row>
    <row r="23" spans="1:10" s="38" customFormat="1">
      <c r="A23" s="35"/>
      <c r="C23" s="35"/>
      <c r="D23" s="37"/>
      <c r="E23" s="35"/>
      <c r="F23" s="37"/>
    </row>
    <row r="24" spans="1:10" s="38" customFormat="1">
      <c r="A24" s="35"/>
      <c r="C24" s="35"/>
      <c r="D24" s="37"/>
      <c r="E24" s="35"/>
      <c r="F24" s="37"/>
    </row>
  </sheetData>
  <mergeCells count="8">
    <mergeCell ref="I4:J5"/>
    <mergeCell ref="A1:J1"/>
    <mergeCell ref="A13:E13"/>
    <mergeCell ref="A4:A6"/>
    <mergeCell ref="B4:B6"/>
    <mergeCell ref="C4:D5"/>
    <mergeCell ref="E4:F5"/>
    <mergeCell ref="G4:H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K24"/>
  <sheetViews>
    <sheetView zoomScale="80" zoomScaleNormal="80" workbookViewId="0">
      <selection activeCell="A14" sqref="A14:XFD14"/>
    </sheetView>
  </sheetViews>
  <sheetFormatPr defaultRowHeight="14.25"/>
  <cols>
    <col min="1" max="1" width="4.25" style="1" customWidth="1"/>
    <col min="2" max="2" width="31.5" customWidth="1"/>
    <col min="3" max="3" width="9.375" style="1" customWidth="1"/>
    <col min="4" max="4" width="17.125" style="4" customWidth="1"/>
    <col min="5" max="5" width="9.25" style="1" customWidth="1"/>
    <col min="6" max="6" width="15.5" style="4" customWidth="1"/>
    <col min="7" max="7" width="6.625" customWidth="1"/>
    <col min="8" max="8" width="14.625" customWidth="1"/>
    <col min="9" max="9" width="6.625" customWidth="1"/>
    <col min="10" max="10" width="18" customWidth="1"/>
    <col min="11" max="11" width="14.625" bestFit="1" customWidth="1"/>
    <col min="12" max="12" width="11.25" bestFit="1" customWidth="1"/>
  </cols>
  <sheetData>
    <row r="1" spans="1:11" s="6" customFormat="1" ht="19.5">
      <c r="A1" s="287" t="s">
        <v>243</v>
      </c>
      <c r="B1" s="287"/>
      <c r="C1" s="287"/>
      <c r="D1" s="287"/>
      <c r="E1" s="287"/>
      <c r="F1" s="287"/>
      <c r="G1" s="287"/>
      <c r="H1" s="287"/>
      <c r="I1" s="287"/>
      <c r="J1" s="287"/>
    </row>
    <row r="2" spans="1:11" s="5" customFormat="1" ht="15">
      <c r="A2" s="85"/>
      <c r="B2" s="85"/>
      <c r="C2" s="85"/>
      <c r="E2" s="11"/>
      <c r="F2" s="11"/>
      <c r="G2" s="11"/>
      <c r="H2" s="11"/>
      <c r="I2" s="11"/>
      <c r="J2" s="11"/>
    </row>
    <row r="3" spans="1:11" ht="16.5" customHeight="1"/>
    <row r="4" spans="1:11" s="8" customFormat="1" ht="12" customHeight="1">
      <c r="A4" s="289" t="s">
        <v>1</v>
      </c>
      <c r="B4" s="289" t="s">
        <v>0</v>
      </c>
      <c r="C4" s="292" t="s">
        <v>6</v>
      </c>
      <c r="D4" s="292"/>
      <c r="E4" s="283" t="s">
        <v>7</v>
      </c>
      <c r="F4" s="294"/>
      <c r="G4" s="283" t="s">
        <v>8</v>
      </c>
      <c r="H4" s="284"/>
      <c r="I4" s="283" t="s">
        <v>12</v>
      </c>
      <c r="J4" s="284"/>
      <c r="K4" s="7"/>
    </row>
    <row r="5" spans="1:11" s="8" customFormat="1" ht="22.5" customHeight="1">
      <c r="A5" s="290"/>
      <c r="B5" s="290"/>
      <c r="C5" s="293"/>
      <c r="D5" s="293"/>
      <c r="E5" s="285"/>
      <c r="F5" s="295"/>
      <c r="G5" s="285"/>
      <c r="H5" s="286"/>
      <c r="I5" s="285"/>
      <c r="J5" s="286"/>
      <c r="K5" s="7"/>
    </row>
    <row r="6" spans="1:11" s="8" customFormat="1" ht="20.25" customHeight="1">
      <c r="A6" s="291"/>
      <c r="B6" s="291"/>
      <c r="C6" s="9" t="s">
        <v>2</v>
      </c>
      <c r="D6" s="10" t="s">
        <v>5</v>
      </c>
      <c r="E6" s="21" t="s">
        <v>2</v>
      </c>
      <c r="F6" s="22" t="s">
        <v>5</v>
      </c>
      <c r="G6" s="23" t="s">
        <v>2</v>
      </c>
      <c r="H6" s="24" t="s">
        <v>5</v>
      </c>
      <c r="I6" s="23" t="s">
        <v>2</v>
      </c>
      <c r="J6" s="23" t="s">
        <v>5</v>
      </c>
      <c r="K6" s="7"/>
    </row>
    <row r="7" spans="1:11" s="19" customFormat="1" ht="67.5" customHeight="1">
      <c r="A7" s="63">
        <v>1</v>
      </c>
      <c r="B7" s="64" t="s">
        <v>46</v>
      </c>
      <c r="C7" s="65">
        <v>1</v>
      </c>
      <c r="D7" s="66">
        <v>2000000</v>
      </c>
      <c r="E7" s="67">
        <v>0</v>
      </c>
      <c r="F7" s="68">
        <v>0</v>
      </c>
      <c r="G7" s="67">
        <v>0</v>
      </c>
      <c r="H7" s="68">
        <v>0</v>
      </c>
      <c r="I7" s="67">
        <v>1</v>
      </c>
      <c r="J7" s="66">
        <v>2000000</v>
      </c>
      <c r="K7" s="281"/>
    </row>
    <row r="8" spans="1:11" s="19" customFormat="1" ht="50.25" customHeight="1">
      <c r="A8" s="69">
        <v>2</v>
      </c>
      <c r="B8" s="70" t="s">
        <v>69</v>
      </c>
      <c r="C8" s="71">
        <v>6</v>
      </c>
      <c r="D8" s="72">
        <v>37799200</v>
      </c>
      <c r="E8" s="73">
        <v>1</v>
      </c>
      <c r="F8" s="74">
        <v>28000000</v>
      </c>
      <c r="G8" s="73">
        <v>0</v>
      </c>
      <c r="H8" s="74">
        <v>0</v>
      </c>
      <c r="I8" s="73">
        <v>5</v>
      </c>
      <c r="J8" s="75">
        <v>9799200</v>
      </c>
      <c r="K8" s="18"/>
    </row>
    <row r="9" spans="1:11" s="19" customFormat="1" ht="50.25" customHeight="1">
      <c r="A9" s="69">
        <v>3</v>
      </c>
      <c r="B9" s="70" t="s">
        <v>102</v>
      </c>
      <c r="C9" s="71">
        <v>1</v>
      </c>
      <c r="D9" s="72">
        <v>24880000</v>
      </c>
      <c r="E9" s="73">
        <v>0</v>
      </c>
      <c r="F9" s="74">
        <v>0</v>
      </c>
      <c r="G9" s="73">
        <v>0</v>
      </c>
      <c r="H9" s="74">
        <v>0</v>
      </c>
      <c r="I9" s="73">
        <v>1</v>
      </c>
      <c r="J9" s="75">
        <v>24880000</v>
      </c>
      <c r="K9" s="18"/>
    </row>
    <row r="10" spans="1:11" s="19" customFormat="1" ht="58.5" customHeight="1">
      <c r="A10" s="69">
        <v>4</v>
      </c>
      <c r="B10" s="70" t="s">
        <v>238</v>
      </c>
      <c r="C10" s="73">
        <v>0</v>
      </c>
      <c r="D10" s="76">
        <v>0</v>
      </c>
      <c r="E10" s="73">
        <v>0</v>
      </c>
      <c r="F10" s="74">
        <v>0</v>
      </c>
      <c r="G10" s="73">
        <v>0</v>
      </c>
      <c r="H10" s="74">
        <v>0</v>
      </c>
      <c r="I10" s="73">
        <v>0</v>
      </c>
      <c r="J10" s="75">
        <v>0</v>
      </c>
      <c r="K10" s="18"/>
    </row>
    <row r="11" spans="1:11" s="29" customFormat="1" ht="33.75" customHeight="1">
      <c r="A11" s="60"/>
      <c r="B11" s="61" t="s">
        <v>4</v>
      </c>
      <c r="C11" s="53">
        <f>SUM(C7:C10)</f>
        <v>8</v>
      </c>
      <c r="D11" s="54">
        <f>SUM(D7:D10)</f>
        <v>64679200</v>
      </c>
      <c r="E11" s="55">
        <f>SUM(E7:E10)</f>
        <v>1</v>
      </c>
      <c r="F11" s="56">
        <f>SUM(F7:F10)</f>
        <v>28000000</v>
      </c>
      <c r="G11" s="57"/>
      <c r="H11" s="54">
        <f>SUM(H7:H10)</f>
        <v>0</v>
      </c>
      <c r="I11" s="57">
        <f>SUM(I7:I10)</f>
        <v>7</v>
      </c>
      <c r="J11" s="54">
        <f>SUM(J7:J10)</f>
        <v>36679200</v>
      </c>
    </row>
    <row r="12" spans="1:11" s="32" customFormat="1">
      <c r="A12" s="20"/>
      <c r="B12" s="30"/>
      <c r="C12" s="20"/>
      <c r="D12" s="31"/>
      <c r="E12" s="20"/>
      <c r="F12" s="31"/>
      <c r="G12" s="30"/>
      <c r="H12" s="30"/>
      <c r="I12" s="30"/>
      <c r="J12" s="30"/>
    </row>
    <row r="13" spans="1:11" s="32" customFormat="1">
      <c r="A13" s="288" t="s">
        <v>16</v>
      </c>
      <c r="B13" s="288"/>
      <c r="C13" s="288"/>
      <c r="D13" s="288"/>
      <c r="E13" s="288"/>
      <c r="F13" s="34">
        <v>160128400</v>
      </c>
      <c r="G13" s="33" t="s">
        <v>5</v>
      </c>
      <c r="H13" s="30"/>
      <c r="I13" s="30"/>
      <c r="J13" s="30"/>
    </row>
    <row r="14" spans="1:11" s="39" customFormat="1">
      <c r="A14" s="35"/>
      <c r="B14" s="36"/>
      <c r="C14" s="35"/>
      <c r="D14" s="37"/>
      <c r="E14" s="35"/>
      <c r="F14" s="37"/>
      <c r="G14" s="38"/>
      <c r="H14" s="38"/>
      <c r="I14" s="38"/>
      <c r="J14" s="38"/>
    </row>
    <row r="15" spans="1:11" s="39" customFormat="1">
      <c r="A15" s="35"/>
      <c r="B15" s="36"/>
      <c r="C15" s="35"/>
      <c r="D15" s="37"/>
      <c r="E15" s="35"/>
      <c r="F15" s="37"/>
      <c r="G15" s="38"/>
      <c r="H15" s="38"/>
      <c r="I15" s="38"/>
      <c r="J15" s="38"/>
    </row>
    <row r="16" spans="1:11" s="39" customFormat="1">
      <c r="A16" s="35"/>
      <c r="B16" s="36"/>
      <c r="C16" s="35"/>
      <c r="D16" s="37"/>
      <c r="E16" s="35"/>
      <c r="F16" s="37"/>
      <c r="G16" s="38"/>
      <c r="H16" s="38"/>
      <c r="I16" s="38"/>
      <c r="J16" s="38"/>
    </row>
    <row r="17" spans="1:10" s="39" customFormat="1">
      <c r="A17" s="35"/>
      <c r="B17" s="36"/>
      <c r="C17" s="35"/>
      <c r="D17" s="37"/>
      <c r="E17" s="35"/>
      <c r="F17" s="37"/>
      <c r="G17" s="38"/>
      <c r="H17" s="38"/>
      <c r="I17" s="38"/>
      <c r="J17" s="38"/>
    </row>
    <row r="18" spans="1:10" s="39" customFormat="1">
      <c r="A18" s="35"/>
      <c r="B18" s="36"/>
      <c r="C18" s="40"/>
      <c r="D18" s="37"/>
      <c r="E18" s="35"/>
      <c r="F18" s="37"/>
      <c r="G18" s="38"/>
      <c r="H18" s="38"/>
      <c r="I18" s="38"/>
      <c r="J18" s="38"/>
    </row>
    <row r="19" spans="1:10" s="39" customFormat="1">
      <c r="A19" s="35"/>
      <c r="B19" s="38"/>
      <c r="C19" s="35"/>
      <c r="D19" s="37"/>
      <c r="E19" s="35"/>
      <c r="F19" s="37"/>
      <c r="G19" s="38"/>
      <c r="H19" s="38"/>
      <c r="I19" s="38"/>
      <c r="J19" s="38"/>
    </row>
    <row r="20" spans="1:10" s="38" customFormat="1">
      <c r="A20" s="35"/>
      <c r="C20" s="35"/>
      <c r="D20" s="37"/>
      <c r="E20" s="35"/>
      <c r="F20" s="37"/>
    </row>
    <row r="21" spans="1:10" s="38" customFormat="1" ht="15">
      <c r="A21" s="41"/>
      <c r="B21" s="42"/>
      <c r="C21" s="41"/>
      <c r="D21" s="43"/>
      <c r="E21" s="35"/>
      <c r="F21" s="43"/>
      <c r="G21" s="42"/>
      <c r="H21" s="42"/>
      <c r="I21" s="42"/>
      <c r="J21" s="42"/>
    </row>
    <row r="22" spans="1:10" s="38" customFormat="1">
      <c r="A22" s="35"/>
      <c r="C22" s="35"/>
      <c r="D22" s="37"/>
      <c r="E22" s="35"/>
      <c r="F22" s="37"/>
    </row>
    <row r="23" spans="1:10" s="38" customFormat="1">
      <c r="A23" s="35"/>
      <c r="C23" s="35"/>
      <c r="D23" s="37"/>
      <c r="E23" s="35"/>
      <c r="F23" s="37"/>
    </row>
    <row r="24" spans="1:10" s="38" customFormat="1">
      <c r="A24" s="35"/>
      <c r="C24" s="35"/>
      <c r="D24" s="37"/>
      <c r="E24" s="35"/>
      <c r="F24" s="37"/>
    </row>
  </sheetData>
  <mergeCells count="8">
    <mergeCell ref="I4:J5"/>
    <mergeCell ref="A13:E13"/>
    <mergeCell ref="A1:J1"/>
    <mergeCell ref="A4:A6"/>
    <mergeCell ref="B4:B6"/>
    <mergeCell ref="C4:D5"/>
    <mergeCell ref="E4:F5"/>
    <mergeCell ref="G4:H5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L25"/>
  <sheetViews>
    <sheetView topLeftCell="A4" zoomScale="80" zoomScaleNormal="80" workbookViewId="0">
      <selection activeCell="A15" sqref="A15:XFD15"/>
    </sheetView>
  </sheetViews>
  <sheetFormatPr defaultRowHeight="14.25"/>
  <cols>
    <col min="1" max="1" width="4.25" style="1" customWidth="1"/>
    <col min="2" max="2" width="33.125" customWidth="1"/>
    <col min="3" max="3" width="10.625" style="1" customWidth="1"/>
    <col min="4" max="4" width="18.875" style="4" customWidth="1"/>
    <col min="5" max="5" width="11.125" style="1" customWidth="1"/>
    <col min="6" max="6" width="17.25" style="4" customWidth="1"/>
    <col min="7" max="7" width="6.625" customWidth="1"/>
    <col min="8" max="8" width="14.625" customWidth="1"/>
    <col min="9" max="9" width="6.625" customWidth="1"/>
    <col min="10" max="10" width="18.75" customWidth="1"/>
    <col min="11" max="11" width="14.625" bestFit="1" customWidth="1"/>
    <col min="12" max="12" width="11.25" bestFit="1" customWidth="1"/>
  </cols>
  <sheetData>
    <row r="1" spans="1:12" s="5" customFormat="1" ht="19.5">
      <c r="A1" s="296" t="s">
        <v>234</v>
      </c>
      <c r="B1" s="296"/>
      <c r="C1" s="296"/>
      <c r="D1" s="296"/>
      <c r="E1" s="296"/>
      <c r="F1" s="296"/>
      <c r="G1" s="296"/>
      <c r="H1" s="296"/>
      <c r="I1" s="296"/>
      <c r="J1" s="296"/>
    </row>
    <row r="2" spans="1:12" ht="16.5" customHeight="1"/>
    <row r="3" spans="1:12" s="8" customFormat="1" ht="12" customHeight="1">
      <c r="A3" s="289" t="s">
        <v>1</v>
      </c>
      <c r="B3" s="289" t="s">
        <v>0</v>
      </c>
      <c r="C3" s="292" t="s">
        <v>6</v>
      </c>
      <c r="D3" s="292"/>
      <c r="E3" s="283" t="s">
        <v>7</v>
      </c>
      <c r="F3" s="294"/>
      <c r="G3" s="283" t="s">
        <v>8</v>
      </c>
      <c r="H3" s="284"/>
      <c r="I3" s="283" t="s">
        <v>12</v>
      </c>
      <c r="J3" s="284"/>
      <c r="K3" s="7"/>
    </row>
    <row r="4" spans="1:12" s="8" customFormat="1" ht="22.5" customHeight="1">
      <c r="A4" s="290"/>
      <c r="B4" s="290"/>
      <c r="C4" s="293"/>
      <c r="D4" s="293"/>
      <c r="E4" s="285"/>
      <c r="F4" s="295"/>
      <c r="G4" s="285"/>
      <c r="H4" s="286"/>
      <c r="I4" s="285"/>
      <c r="J4" s="286"/>
      <c r="K4" s="7"/>
    </row>
    <row r="5" spans="1:12" s="8" customFormat="1" ht="20.25" customHeight="1">
      <c r="A5" s="291"/>
      <c r="B5" s="291"/>
      <c r="C5" s="9" t="s">
        <v>2</v>
      </c>
      <c r="D5" s="10" t="s">
        <v>5</v>
      </c>
      <c r="E5" s="21" t="s">
        <v>2</v>
      </c>
      <c r="F5" s="22" t="s">
        <v>5</v>
      </c>
      <c r="G5" s="23" t="s">
        <v>2</v>
      </c>
      <c r="H5" s="24" t="s">
        <v>5</v>
      </c>
      <c r="I5" s="23" t="s">
        <v>2</v>
      </c>
      <c r="J5" s="23" t="s">
        <v>5</v>
      </c>
      <c r="K5" s="7"/>
    </row>
    <row r="6" spans="1:12" s="19" customFormat="1" ht="67.5" customHeight="1">
      <c r="A6" s="63">
        <v>1</v>
      </c>
      <c r="B6" s="64" t="s">
        <v>46</v>
      </c>
      <c r="C6" s="65">
        <v>6</v>
      </c>
      <c r="D6" s="66">
        <v>90247000</v>
      </c>
      <c r="E6" s="67">
        <v>5</v>
      </c>
      <c r="F6" s="68">
        <v>88247000</v>
      </c>
      <c r="G6" s="67"/>
      <c r="H6" s="68"/>
      <c r="I6" s="67">
        <v>1</v>
      </c>
      <c r="J6" s="66">
        <v>2000000</v>
      </c>
      <c r="K6" s="18"/>
    </row>
    <row r="7" spans="1:12" s="19" customFormat="1" ht="50.25" customHeight="1">
      <c r="A7" s="69">
        <v>2</v>
      </c>
      <c r="B7" s="70" t="s">
        <v>69</v>
      </c>
      <c r="C7" s="71">
        <v>18</v>
      </c>
      <c r="D7" s="72">
        <v>127712540</v>
      </c>
      <c r="E7" s="73">
        <v>8</v>
      </c>
      <c r="F7" s="74">
        <v>91827200</v>
      </c>
      <c r="G7" s="73"/>
      <c r="H7" s="74"/>
      <c r="I7" s="73">
        <v>10</v>
      </c>
      <c r="J7" s="75">
        <v>35885340</v>
      </c>
      <c r="K7" s="18"/>
    </row>
    <row r="8" spans="1:12" s="19" customFormat="1" ht="58.5" customHeight="1">
      <c r="A8" s="69">
        <v>3</v>
      </c>
      <c r="B8" s="70" t="s">
        <v>102</v>
      </c>
      <c r="C8" s="73">
        <v>2</v>
      </c>
      <c r="D8" s="76">
        <v>34880000</v>
      </c>
      <c r="E8" s="73">
        <v>1</v>
      </c>
      <c r="F8" s="74">
        <v>10000000</v>
      </c>
      <c r="G8" s="73"/>
      <c r="H8" s="74"/>
      <c r="I8" s="73">
        <v>1</v>
      </c>
      <c r="J8" s="75">
        <v>24880000</v>
      </c>
      <c r="K8" s="18"/>
    </row>
    <row r="9" spans="1:12" s="19" customFormat="1" ht="63.75" customHeight="1">
      <c r="A9" s="77">
        <v>4</v>
      </c>
      <c r="B9" s="78" t="s">
        <v>236</v>
      </c>
      <c r="C9" s="79">
        <v>3</v>
      </c>
      <c r="D9" s="80">
        <v>22000000</v>
      </c>
      <c r="E9" s="79">
        <v>1</v>
      </c>
      <c r="F9" s="81">
        <v>13000000</v>
      </c>
      <c r="G9" s="79"/>
      <c r="H9" s="81"/>
      <c r="I9" s="79">
        <v>2</v>
      </c>
      <c r="J9" s="82">
        <v>9000000</v>
      </c>
      <c r="K9" s="18"/>
    </row>
    <row r="10" spans="1:12" s="28" customFormat="1" ht="38.25" customHeight="1">
      <c r="A10" s="298" t="s">
        <v>233</v>
      </c>
      <c r="B10" s="299"/>
      <c r="C10" s="23">
        <f>SUM(C6:C9)</f>
        <v>29</v>
      </c>
      <c r="D10" s="46">
        <f>SUM(D6:D9)</f>
        <v>274839540</v>
      </c>
      <c r="E10" s="23">
        <f>SUM(E6:E9)</f>
        <v>15</v>
      </c>
      <c r="F10" s="46">
        <f>SUM(F6:F9)</f>
        <v>203074200</v>
      </c>
      <c r="G10" s="23"/>
      <c r="H10" s="46"/>
      <c r="I10" s="23">
        <f>SUM(I6:I9)</f>
        <v>14</v>
      </c>
      <c r="J10" s="46">
        <f>SUM(J6:J9)</f>
        <v>71765340</v>
      </c>
      <c r="K10" s="27"/>
      <c r="L10" s="45"/>
    </row>
    <row r="11" spans="1:12" s="28" customFormat="1" ht="38.25" customHeight="1">
      <c r="A11" s="58"/>
      <c r="B11" s="59" t="s">
        <v>3</v>
      </c>
      <c r="C11" s="47"/>
      <c r="D11" s="48">
        <v>10000000</v>
      </c>
      <c r="E11" s="49"/>
      <c r="F11" s="50">
        <v>10000000</v>
      </c>
      <c r="G11" s="51"/>
      <c r="H11" s="52"/>
      <c r="I11" s="51"/>
      <c r="J11" s="52"/>
    </row>
    <row r="12" spans="1:12" s="29" customFormat="1" ht="33.75" customHeight="1">
      <c r="A12" s="60"/>
      <c r="B12" s="61" t="s">
        <v>4</v>
      </c>
      <c r="C12" s="53">
        <v>29</v>
      </c>
      <c r="D12" s="54">
        <v>284839540</v>
      </c>
      <c r="E12" s="55">
        <v>15</v>
      </c>
      <c r="F12" s="56">
        <v>213074200</v>
      </c>
      <c r="G12" s="57"/>
      <c r="H12" s="54"/>
      <c r="I12" s="57">
        <v>14</v>
      </c>
      <c r="J12" s="54">
        <v>71765340</v>
      </c>
    </row>
    <row r="13" spans="1:12" s="32" customFormat="1">
      <c r="A13" s="20"/>
      <c r="B13" s="30"/>
      <c r="C13" s="20"/>
      <c r="D13" s="31"/>
      <c r="E13" s="20"/>
      <c r="F13" s="31"/>
      <c r="G13" s="30"/>
      <c r="H13" s="30"/>
      <c r="I13" s="30"/>
      <c r="J13" s="30"/>
    </row>
    <row r="14" spans="1:12" s="32" customFormat="1">
      <c r="A14" s="297" t="s">
        <v>235</v>
      </c>
      <c r="B14" s="297"/>
      <c r="C14" s="297"/>
      <c r="D14" s="297"/>
      <c r="E14" s="297"/>
      <c r="F14" s="282">
        <v>160128400</v>
      </c>
      <c r="G14" s="33" t="s">
        <v>5</v>
      </c>
      <c r="H14" s="30"/>
      <c r="I14" s="30"/>
      <c r="J14" s="30"/>
    </row>
    <row r="15" spans="1:12" s="39" customFormat="1">
      <c r="A15" s="35"/>
      <c r="B15" s="36"/>
      <c r="C15" s="35"/>
      <c r="D15" s="37"/>
      <c r="E15" s="35"/>
      <c r="F15" s="37"/>
      <c r="G15" s="38"/>
      <c r="H15" s="38"/>
      <c r="I15" s="38"/>
      <c r="J15" s="38"/>
    </row>
    <row r="16" spans="1:12" s="39" customFormat="1">
      <c r="A16" s="35"/>
      <c r="B16" s="36"/>
      <c r="C16" s="35"/>
      <c r="D16" s="37"/>
      <c r="E16" s="35"/>
      <c r="F16" s="37"/>
      <c r="G16" s="38"/>
      <c r="H16" s="38"/>
      <c r="I16" s="38"/>
      <c r="J16" s="38"/>
    </row>
    <row r="17" spans="1:10" s="39" customFormat="1">
      <c r="A17" s="35"/>
      <c r="B17" s="36"/>
      <c r="C17" s="35"/>
      <c r="D17" s="37"/>
      <c r="E17" s="35"/>
      <c r="F17" s="37"/>
      <c r="G17" s="38"/>
      <c r="H17" s="38"/>
      <c r="I17" s="38"/>
      <c r="J17" s="38"/>
    </row>
    <row r="18" spans="1:10" s="39" customFormat="1">
      <c r="A18" s="35"/>
      <c r="B18" s="36"/>
      <c r="C18" s="35"/>
      <c r="D18" s="37"/>
      <c r="E18" s="35"/>
      <c r="F18" s="37"/>
      <c r="G18" s="38"/>
      <c r="H18" s="38"/>
      <c r="I18" s="38"/>
      <c r="J18" s="38"/>
    </row>
    <row r="19" spans="1:10" s="39" customFormat="1">
      <c r="A19" s="35"/>
      <c r="B19" s="36"/>
      <c r="C19" s="40"/>
      <c r="D19" s="37"/>
      <c r="E19" s="35"/>
      <c r="F19" s="37"/>
      <c r="G19" s="38"/>
      <c r="H19" s="38"/>
      <c r="I19" s="38"/>
      <c r="J19" s="38"/>
    </row>
    <row r="20" spans="1:10" s="39" customFormat="1">
      <c r="A20" s="35"/>
      <c r="B20" s="38"/>
      <c r="C20" s="35"/>
      <c r="D20" s="37"/>
      <c r="E20" s="35"/>
      <c r="F20" s="37"/>
      <c r="G20" s="38"/>
      <c r="H20" s="38"/>
      <c r="I20" s="38"/>
      <c r="J20" s="38"/>
    </row>
    <row r="21" spans="1:10" s="38" customFormat="1">
      <c r="A21" s="35"/>
      <c r="C21" s="35"/>
      <c r="D21" s="37"/>
      <c r="E21" s="35"/>
      <c r="F21" s="37"/>
    </row>
    <row r="22" spans="1:10" s="38" customFormat="1" ht="15">
      <c r="A22" s="41"/>
      <c r="B22" s="42"/>
      <c r="C22" s="41"/>
      <c r="D22" s="43"/>
      <c r="E22" s="35"/>
      <c r="F22" s="43"/>
      <c r="G22" s="42"/>
      <c r="H22" s="42"/>
      <c r="I22" s="42"/>
      <c r="J22" s="42"/>
    </row>
    <row r="23" spans="1:10" s="38" customFormat="1">
      <c r="A23" s="35"/>
      <c r="C23" s="35"/>
      <c r="D23" s="37"/>
      <c r="E23" s="35"/>
      <c r="F23" s="37"/>
    </row>
    <row r="24" spans="1:10" s="38" customFormat="1">
      <c r="A24" s="35"/>
      <c r="C24" s="35"/>
      <c r="D24" s="37"/>
      <c r="E24" s="35"/>
      <c r="F24" s="37"/>
    </row>
    <row r="25" spans="1:10" s="38" customFormat="1">
      <c r="A25" s="35"/>
      <c r="C25" s="35"/>
      <c r="D25" s="37"/>
      <c r="E25" s="35"/>
      <c r="F25" s="37"/>
    </row>
  </sheetData>
  <mergeCells count="9">
    <mergeCell ref="A1:J1"/>
    <mergeCell ref="I3:J4"/>
    <mergeCell ref="E3:F4"/>
    <mergeCell ref="G3:H4"/>
    <mergeCell ref="A14:E14"/>
    <mergeCell ref="A10:B10"/>
    <mergeCell ref="C3:D4"/>
    <mergeCell ref="A3:A5"/>
    <mergeCell ref="B3:B5"/>
  </mergeCells>
  <phoneticPr fontId="3" type="noConversion"/>
  <pageMargins left="0.196850393700787" right="0.118110236220472" top="0.84055118100000004" bottom="0.39370078740157499" header="0.511811023622047" footer="0.511811023622047"/>
  <pageSetup paperSize="9" scale="9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rgb="FF00B050"/>
  </sheetPr>
  <dimension ref="A1:M294"/>
  <sheetViews>
    <sheetView showGridLines="0" tabSelected="1" topLeftCell="A34" zoomScaleNormal="100" workbookViewId="0">
      <selection activeCell="A38" sqref="A38:XFD39"/>
    </sheetView>
  </sheetViews>
  <sheetFormatPr defaultRowHeight="12.75"/>
  <cols>
    <col min="1" max="1" width="3" style="2" customWidth="1"/>
    <col min="2" max="2" width="16.875" style="3" customWidth="1"/>
    <col min="3" max="3" width="2.875" style="3" customWidth="1"/>
    <col min="4" max="4" width="4.375" style="3" customWidth="1"/>
    <col min="5" max="5" width="15.875" style="2" customWidth="1"/>
    <col min="6" max="6" width="13.5" style="12" bestFit="1" customWidth="1"/>
    <col min="7" max="7" width="13.125" style="12" customWidth="1"/>
    <col min="8" max="8" width="11.625" style="12" customWidth="1"/>
    <col min="9" max="9" width="13.5" style="12" bestFit="1" customWidth="1"/>
    <col min="10" max="10" width="3.125" style="12" customWidth="1"/>
    <col min="11" max="11" width="3.25" style="12" customWidth="1"/>
    <col min="12" max="12" width="31.375" style="2" customWidth="1"/>
    <col min="13" max="13" width="13.125" style="26" customWidth="1"/>
    <col min="14" max="16384" width="9" style="2"/>
  </cols>
  <sheetData>
    <row r="1" spans="1:13" s="13" customFormat="1" ht="18"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25"/>
    </row>
    <row r="2" spans="1:13" s="13" customFormat="1" ht="18.75" customHeight="1">
      <c r="A2" s="431" t="s">
        <v>17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25"/>
    </row>
    <row r="3" spans="1:13" s="13" customFormat="1" ht="18.75" customHeight="1">
      <c r="A3" s="462" t="s">
        <v>18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25"/>
    </row>
    <row r="4" spans="1:13" s="14" customFormat="1" ht="30" customHeight="1">
      <c r="A4" s="438" t="s">
        <v>0</v>
      </c>
      <c r="B4" s="440"/>
      <c r="C4" s="463" t="s">
        <v>15</v>
      </c>
      <c r="D4" s="464"/>
      <c r="E4" s="465"/>
      <c r="F4" s="432" t="s">
        <v>13</v>
      </c>
      <c r="G4" s="432" t="s">
        <v>9</v>
      </c>
      <c r="H4" s="432" t="s">
        <v>10</v>
      </c>
      <c r="I4" s="432" t="s">
        <v>12</v>
      </c>
      <c r="J4" s="438" t="s">
        <v>11</v>
      </c>
      <c r="K4" s="439"/>
      <c r="L4" s="440"/>
      <c r="M4" s="428" t="s">
        <v>14</v>
      </c>
    </row>
    <row r="5" spans="1:13" s="14" customFormat="1" ht="30" customHeight="1">
      <c r="A5" s="441"/>
      <c r="B5" s="443"/>
      <c r="C5" s="466"/>
      <c r="D5" s="467"/>
      <c r="E5" s="468"/>
      <c r="F5" s="433"/>
      <c r="G5" s="433"/>
      <c r="H5" s="433"/>
      <c r="I5" s="433"/>
      <c r="J5" s="441"/>
      <c r="K5" s="442"/>
      <c r="L5" s="443"/>
      <c r="M5" s="429"/>
    </row>
    <row r="6" spans="1:13" s="14" customFormat="1" ht="11.25" customHeight="1">
      <c r="A6" s="444"/>
      <c r="B6" s="446"/>
      <c r="C6" s="469"/>
      <c r="D6" s="470"/>
      <c r="E6" s="471"/>
      <c r="F6" s="434"/>
      <c r="G6" s="434"/>
      <c r="H6" s="434"/>
      <c r="I6" s="434"/>
      <c r="J6" s="444"/>
      <c r="K6" s="445"/>
      <c r="L6" s="446"/>
      <c r="M6" s="430"/>
    </row>
    <row r="7" spans="1:13" s="14" customFormat="1" ht="70.5" customHeight="1">
      <c r="A7" s="107">
        <v>1</v>
      </c>
      <c r="B7" s="314" t="s">
        <v>46</v>
      </c>
      <c r="C7" s="94">
        <v>1</v>
      </c>
      <c r="D7" s="94"/>
      <c r="E7" s="95" t="s">
        <v>47</v>
      </c>
      <c r="F7" s="177"/>
      <c r="G7" s="177"/>
      <c r="H7" s="169"/>
      <c r="I7" s="169"/>
      <c r="J7" s="447"/>
      <c r="K7" s="448"/>
      <c r="L7" s="449"/>
      <c r="M7" s="83"/>
    </row>
    <row r="8" spans="1:13" s="14" customFormat="1" ht="22.5" customHeight="1">
      <c r="A8" s="108"/>
      <c r="B8" s="315"/>
      <c r="C8" s="90"/>
      <c r="D8" s="184">
        <v>1.1000000000000001</v>
      </c>
      <c r="E8" s="306" t="s">
        <v>48</v>
      </c>
      <c r="F8" s="320">
        <v>13364000</v>
      </c>
      <c r="G8" s="320">
        <v>13364000</v>
      </c>
      <c r="H8" s="169"/>
      <c r="I8" s="169"/>
      <c r="J8" s="435" t="s">
        <v>19</v>
      </c>
      <c r="K8" s="436"/>
      <c r="L8" s="437"/>
      <c r="M8" s="323" t="s">
        <v>188</v>
      </c>
    </row>
    <row r="9" spans="1:13" s="14" customFormat="1" ht="30" customHeight="1">
      <c r="A9" s="108"/>
      <c r="B9" s="315"/>
      <c r="C9" s="90"/>
      <c r="D9" s="90"/>
      <c r="E9" s="307"/>
      <c r="F9" s="321"/>
      <c r="G9" s="321"/>
      <c r="H9" s="170"/>
      <c r="I9" s="170"/>
      <c r="J9" s="183">
        <v>1</v>
      </c>
      <c r="K9" s="450" t="s">
        <v>20</v>
      </c>
      <c r="L9" s="451"/>
      <c r="M9" s="324"/>
    </row>
    <row r="10" spans="1:13" s="14" customFormat="1" ht="20.25" customHeight="1">
      <c r="A10" s="108"/>
      <c r="B10" s="109"/>
      <c r="C10" s="91"/>
      <c r="D10" s="91"/>
      <c r="E10" s="307"/>
      <c r="F10" s="321"/>
      <c r="G10" s="321"/>
      <c r="H10" s="170"/>
      <c r="I10" s="170"/>
      <c r="J10" s="183"/>
      <c r="K10" s="179" t="s">
        <v>65</v>
      </c>
      <c r="L10" s="178" t="s">
        <v>22</v>
      </c>
      <c r="M10" s="324"/>
    </row>
    <row r="11" spans="1:13" s="14" customFormat="1" ht="30" customHeight="1">
      <c r="A11" s="108"/>
      <c r="B11" s="109"/>
      <c r="C11" s="91"/>
      <c r="D11" s="91"/>
      <c r="E11" s="307"/>
      <c r="F11" s="321"/>
      <c r="G11" s="321"/>
      <c r="H11" s="170"/>
      <c r="I11" s="170"/>
      <c r="J11" s="183"/>
      <c r="K11" s="179" t="s">
        <v>23</v>
      </c>
      <c r="L11" s="178" t="s">
        <v>24</v>
      </c>
      <c r="M11" s="324"/>
    </row>
    <row r="12" spans="1:13" s="14" customFormat="1" ht="20.25" customHeight="1">
      <c r="A12" s="108"/>
      <c r="B12" s="109"/>
      <c r="C12" s="91"/>
      <c r="D12" s="91"/>
      <c r="E12" s="307"/>
      <c r="F12" s="321"/>
      <c r="G12" s="321"/>
      <c r="H12" s="170"/>
      <c r="I12" s="170"/>
      <c r="J12" s="115">
        <v>2</v>
      </c>
      <c r="K12" s="457" t="s">
        <v>25</v>
      </c>
      <c r="L12" s="458"/>
      <c r="M12" s="324"/>
    </row>
    <row r="13" spans="1:13" s="14" customFormat="1" ht="30" customHeight="1">
      <c r="A13" s="108"/>
      <c r="B13" s="109"/>
      <c r="C13" s="91"/>
      <c r="D13" s="91"/>
      <c r="E13" s="307"/>
      <c r="F13" s="321"/>
      <c r="G13" s="321"/>
      <c r="H13" s="170"/>
      <c r="I13" s="170"/>
      <c r="J13" s="183"/>
      <c r="K13" s="179" t="s">
        <v>26</v>
      </c>
      <c r="L13" s="178" t="s">
        <v>27</v>
      </c>
      <c r="M13" s="324"/>
    </row>
    <row r="14" spans="1:13" s="14" customFormat="1" ht="30" customHeight="1">
      <c r="A14" s="108"/>
      <c r="B14" s="109"/>
      <c r="C14" s="91"/>
      <c r="D14" s="91"/>
      <c r="E14" s="307"/>
      <c r="F14" s="321"/>
      <c r="G14" s="321"/>
      <c r="H14" s="170"/>
      <c r="I14" s="170"/>
      <c r="J14" s="183"/>
      <c r="K14" s="179" t="s">
        <v>28</v>
      </c>
      <c r="L14" s="178" t="s">
        <v>29</v>
      </c>
      <c r="M14" s="324"/>
    </row>
    <row r="15" spans="1:13" s="14" customFormat="1" ht="20.25" customHeight="1">
      <c r="A15" s="108"/>
      <c r="B15" s="109"/>
      <c r="C15" s="91"/>
      <c r="D15" s="91"/>
      <c r="E15" s="307"/>
      <c r="F15" s="321"/>
      <c r="G15" s="321"/>
      <c r="H15" s="170"/>
      <c r="I15" s="170"/>
      <c r="J15" s="183">
        <v>3</v>
      </c>
      <c r="K15" s="455" t="s">
        <v>30</v>
      </c>
      <c r="L15" s="456"/>
      <c r="M15" s="324"/>
    </row>
    <row r="16" spans="1:13" s="14" customFormat="1" ht="42" customHeight="1">
      <c r="A16" s="108"/>
      <c r="B16" s="109"/>
      <c r="C16" s="91"/>
      <c r="D16" s="91"/>
      <c r="E16" s="307"/>
      <c r="F16" s="321"/>
      <c r="G16" s="321"/>
      <c r="H16" s="170"/>
      <c r="I16" s="170"/>
      <c r="J16" s="183"/>
      <c r="K16" s="179" t="s">
        <v>31</v>
      </c>
      <c r="L16" s="180" t="s">
        <v>32</v>
      </c>
      <c r="M16" s="324"/>
    </row>
    <row r="17" spans="1:13" s="14" customFormat="1" ht="22.5" customHeight="1">
      <c r="A17" s="108"/>
      <c r="B17" s="109"/>
      <c r="C17" s="91"/>
      <c r="D17" s="91"/>
      <c r="E17" s="307"/>
      <c r="F17" s="321"/>
      <c r="G17" s="321"/>
      <c r="H17" s="170"/>
      <c r="I17" s="170"/>
      <c r="J17" s="459" t="s">
        <v>33</v>
      </c>
      <c r="K17" s="460"/>
      <c r="L17" s="461"/>
      <c r="M17" s="324"/>
    </row>
    <row r="18" spans="1:13" s="14" customFormat="1" ht="147" customHeight="1">
      <c r="A18" s="190"/>
      <c r="B18" s="191"/>
      <c r="C18" s="93"/>
      <c r="D18" s="93"/>
      <c r="E18" s="319"/>
      <c r="F18" s="322"/>
      <c r="G18" s="322"/>
      <c r="H18" s="171"/>
      <c r="I18" s="171"/>
      <c r="J18" s="472" t="s">
        <v>189</v>
      </c>
      <c r="K18" s="473"/>
      <c r="L18" s="474"/>
      <c r="M18" s="325"/>
    </row>
    <row r="19" spans="1:13" s="14" customFormat="1" ht="22.5" customHeight="1">
      <c r="A19" s="211"/>
      <c r="B19" s="212"/>
      <c r="C19" s="106"/>
      <c r="D19" s="144">
        <v>1.2</v>
      </c>
      <c r="E19" s="306" t="s">
        <v>49</v>
      </c>
      <c r="F19" s="320">
        <v>18000000</v>
      </c>
      <c r="G19" s="320">
        <v>18000000</v>
      </c>
      <c r="H19" s="432"/>
      <c r="I19" s="432"/>
      <c r="J19" s="435" t="s">
        <v>34</v>
      </c>
      <c r="K19" s="436"/>
      <c r="L19" s="437"/>
      <c r="M19" s="323" t="s">
        <v>193</v>
      </c>
    </row>
    <row r="20" spans="1:13" s="14" customFormat="1" ht="20.25" customHeight="1">
      <c r="A20" s="108"/>
      <c r="B20" s="110"/>
      <c r="C20" s="92"/>
      <c r="D20" s="92"/>
      <c r="E20" s="307"/>
      <c r="F20" s="321"/>
      <c r="G20" s="321"/>
      <c r="H20" s="433"/>
      <c r="I20" s="433"/>
      <c r="J20" s="183">
        <v>1</v>
      </c>
      <c r="K20" s="450" t="s">
        <v>35</v>
      </c>
      <c r="L20" s="451"/>
      <c r="M20" s="324"/>
    </row>
    <row r="21" spans="1:13" s="14" customFormat="1" ht="20.25" customHeight="1">
      <c r="A21" s="108"/>
      <c r="B21" s="110"/>
      <c r="C21" s="92"/>
      <c r="D21" s="92"/>
      <c r="E21" s="307"/>
      <c r="F21" s="321"/>
      <c r="G21" s="321"/>
      <c r="H21" s="433"/>
      <c r="I21" s="433"/>
      <c r="J21" s="183">
        <v>2</v>
      </c>
      <c r="K21" s="450" t="s">
        <v>36</v>
      </c>
      <c r="L21" s="451"/>
      <c r="M21" s="324"/>
    </row>
    <row r="22" spans="1:13" s="14" customFormat="1" ht="20.25" customHeight="1">
      <c r="A22" s="108"/>
      <c r="B22" s="110"/>
      <c r="C22" s="92"/>
      <c r="D22" s="92"/>
      <c r="E22" s="307"/>
      <c r="F22" s="321"/>
      <c r="G22" s="321"/>
      <c r="H22" s="433"/>
      <c r="I22" s="433"/>
      <c r="J22" s="183">
        <v>3</v>
      </c>
      <c r="K22" s="450" t="s">
        <v>37</v>
      </c>
      <c r="L22" s="451"/>
      <c r="M22" s="324"/>
    </row>
    <row r="23" spans="1:13" s="14" customFormat="1" ht="20.25" customHeight="1">
      <c r="A23" s="108"/>
      <c r="B23" s="110"/>
      <c r="C23" s="92"/>
      <c r="D23" s="92"/>
      <c r="E23" s="307"/>
      <c r="F23" s="321"/>
      <c r="G23" s="321"/>
      <c r="H23" s="433"/>
      <c r="I23" s="433"/>
      <c r="J23" s="183">
        <v>4</v>
      </c>
      <c r="K23" s="450" t="s">
        <v>38</v>
      </c>
      <c r="L23" s="451"/>
      <c r="M23" s="324"/>
    </row>
    <row r="24" spans="1:13" s="14" customFormat="1" ht="20.25" customHeight="1">
      <c r="A24" s="108"/>
      <c r="B24" s="110"/>
      <c r="C24" s="92"/>
      <c r="D24" s="92"/>
      <c r="E24" s="307"/>
      <c r="F24" s="321"/>
      <c r="G24" s="321"/>
      <c r="H24" s="433"/>
      <c r="I24" s="433"/>
      <c r="J24" s="183">
        <v>5</v>
      </c>
      <c r="K24" s="450" t="s">
        <v>39</v>
      </c>
      <c r="L24" s="451"/>
      <c r="M24" s="324"/>
    </row>
    <row r="25" spans="1:13" s="14" customFormat="1" ht="20.25" customHeight="1">
      <c r="A25" s="108"/>
      <c r="B25" s="110"/>
      <c r="C25" s="92"/>
      <c r="D25" s="92"/>
      <c r="E25" s="307"/>
      <c r="F25" s="321"/>
      <c r="G25" s="321"/>
      <c r="H25" s="433"/>
      <c r="I25" s="433"/>
      <c r="J25" s="183">
        <v>6</v>
      </c>
      <c r="K25" s="450" t="s">
        <v>40</v>
      </c>
      <c r="L25" s="451"/>
      <c r="M25" s="324"/>
    </row>
    <row r="26" spans="1:13" s="14" customFormat="1" ht="20.25" customHeight="1">
      <c r="A26" s="108"/>
      <c r="B26" s="110"/>
      <c r="C26" s="92"/>
      <c r="D26" s="92"/>
      <c r="E26" s="307"/>
      <c r="F26" s="321"/>
      <c r="G26" s="321"/>
      <c r="H26" s="433"/>
      <c r="I26" s="433"/>
      <c r="J26" s="183">
        <v>7</v>
      </c>
      <c r="K26" s="450" t="s">
        <v>41</v>
      </c>
      <c r="L26" s="451"/>
      <c r="M26" s="324"/>
    </row>
    <row r="27" spans="1:13" s="14" customFormat="1" ht="20.25" customHeight="1">
      <c r="A27" s="108"/>
      <c r="B27" s="110"/>
      <c r="C27" s="92"/>
      <c r="D27" s="92"/>
      <c r="E27" s="307"/>
      <c r="F27" s="321"/>
      <c r="G27" s="321"/>
      <c r="H27" s="433"/>
      <c r="I27" s="433"/>
      <c r="J27" s="183">
        <v>8</v>
      </c>
      <c r="K27" s="450" t="s">
        <v>42</v>
      </c>
      <c r="L27" s="451"/>
      <c r="M27" s="324"/>
    </row>
    <row r="28" spans="1:13" s="14" customFormat="1" ht="20.25" customHeight="1">
      <c r="A28" s="108"/>
      <c r="B28" s="110"/>
      <c r="C28" s="92"/>
      <c r="D28" s="92"/>
      <c r="E28" s="307"/>
      <c r="F28" s="321"/>
      <c r="G28" s="321"/>
      <c r="H28" s="433"/>
      <c r="I28" s="433"/>
      <c r="J28" s="183">
        <v>9</v>
      </c>
      <c r="K28" s="450" t="s">
        <v>43</v>
      </c>
      <c r="L28" s="451"/>
      <c r="M28" s="324"/>
    </row>
    <row r="29" spans="1:13" s="14" customFormat="1" ht="20.25" customHeight="1">
      <c r="A29" s="108"/>
      <c r="B29" s="110"/>
      <c r="C29" s="92"/>
      <c r="D29" s="92"/>
      <c r="E29" s="307"/>
      <c r="F29" s="321"/>
      <c r="G29" s="321"/>
      <c r="H29" s="433"/>
      <c r="I29" s="433"/>
      <c r="J29" s="89">
        <v>10</v>
      </c>
      <c r="K29" s="450" t="s">
        <v>44</v>
      </c>
      <c r="L29" s="451"/>
      <c r="M29" s="324"/>
    </row>
    <row r="30" spans="1:13" s="14" customFormat="1" ht="22.5" customHeight="1">
      <c r="A30" s="108"/>
      <c r="B30" s="110"/>
      <c r="C30" s="92"/>
      <c r="D30" s="92"/>
      <c r="E30" s="307"/>
      <c r="F30" s="321"/>
      <c r="G30" s="321"/>
      <c r="H30" s="433"/>
      <c r="I30" s="433"/>
      <c r="J30" s="452" t="s">
        <v>45</v>
      </c>
      <c r="K30" s="453"/>
      <c r="L30" s="454"/>
      <c r="M30" s="324"/>
    </row>
    <row r="31" spans="1:13" s="14" customFormat="1" ht="73.5" customHeight="1">
      <c r="A31" s="108"/>
      <c r="B31" s="110"/>
      <c r="C31" s="93"/>
      <c r="D31" s="93"/>
      <c r="E31" s="319"/>
      <c r="F31" s="322"/>
      <c r="G31" s="322"/>
      <c r="H31" s="434"/>
      <c r="I31" s="434"/>
      <c r="J31" s="472" t="s">
        <v>190</v>
      </c>
      <c r="K31" s="473"/>
      <c r="L31" s="474"/>
      <c r="M31" s="325"/>
    </row>
    <row r="32" spans="1:13" s="14" customFormat="1" ht="22.5" customHeight="1">
      <c r="A32" s="108"/>
      <c r="B32" s="110"/>
      <c r="C32" s="202"/>
      <c r="D32" s="205">
        <v>1.3</v>
      </c>
      <c r="E32" s="306" t="s">
        <v>50</v>
      </c>
      <c r="F32" s="320">
        <v>8133000</v>
      </c>
      <c r="G32" s="320">
        <v>8133000</v>
      </c>
      <c r="H32" s="192"/>
      <c r="I32" s="192"/>
      <c r="J32" s="435" t="s">
        <v>19</v>
      </c>
      <c r="K32" s="436"/>
      <c r="L32" s="437"/>
      <c r="M32" s="316" t="s">
        <v>192</v>
      </c>
    </row>
    <row r="33" spans="1:13" s="14" customFormat="1" ht="30" customHeight="1">
      <c r="A33" s="108"/>
      <c r="B33" s="110"/>
      <c r="C33" s="203"/>
      <c r="D33" s="206"/>
      <c r="E33" s="307"/>
      <c r="F33" s="321"/>
      <c r="G33" s="321"/>
      <c r="H33" s="193"/>
      <c r="I33" s="193"/>
      <c r="J33" s="183">
        <v>1</v>
      </c>
      <c r="K33" s="450" t="s">
        <v>51</v>
      </c>
      <c r="L33" s="451"/>
      <c r="M33" s="317"/>
    </row>
    <row r="34" spans="1:13" s="14" customFormat="1" ht="30" customHeight="1">
      <c r="A34" s="108"/>
      <c r="B34" s="110"/>
      <c r="C34" s="203"/>
      <c r="D34" s="206"/>
      <c r="E34" s="307"/>
      <c r="F34" s="321"/>
      <c r="G34" s="321"/>
      <c r="H34" s="193"/>
      <c r="I34" s="193"/>
      <c r="J34" s="183">
        <v>2</v>
      </c>
      <c r="K34" s="450" t="s">
        <v>52</v>
      </c>
      <c r="L34" s="451"/>
      <c r="M34" s="317"/>
    </row>
    <row r="35" spans="1:13" s="14" customFormat="1" ht="30" customHeight="1">
      <c r="A35" s="108"/>
      <c r="B35" s="110"/>
      <c r="C35" s="203"/>
      <c r="D35" s="206"/>
      <c r="E35" s="307"/>
      <c r="F35" s="321"/>
      <c r="G35" s="321"/>
      <c r="H35" s="193"/>
      <c r="I35" s="193"/>
      <c r="J35" s="183">
        <v>3</v>
      </c>
      <c r="K35" s="450" t="s">
        <v>53</v>
      </c>
      <c r="L35" s="451"/>
      <c r="M35" s="317"/>
    </row>
    <row r="36" spans="1:13" s="14" customFormat="1" ht="30" customHeight="1">
      <c r="A36" s="108"/>
      <c r="B36" s="110"/>
      <c r="C36" s="203"/>
      <c r="D36" s="206"/>
      <c r="E36" s="307"/>
      <c r="F36" s="321"/>
      <c r="G36" s="321"/>
      <c r="H36" s="193"/>
      <c r="I36" s="193"/>
      <c r="J36" s="183">
        <v>4</v>
      </c>
      <c r="K36" s="450" t="s">
        <v>54</v>
      </c>
      <c r="L36" s="451"/>
      <c r="M36" s="317"/>
    </row>
    <row r="37" spans="1:13" s="14" customFormat="1" ht="72" customHeight="1">
      <c r="A37" s="190"/>
      <c r="B37" s="191"/>
      <c r="C37" s="204"/>
      <c r="D37" s="207"/>
      <c r="E37" s="319"/>
      <c r="F37" s="322"/>
      <c r="G37" s="322"/>
      <c r="H37" s="194"/>
      <c r="I37" s="194"/>
      <c r="J37" s="195">
        <v>5</v>
      </c>
      <c r="K37" s="473" t="s">
        <v>55</v>
      </c>
      <c r="L37" s="474"/>
      <c r="M37" s="318"/>
    </row>
    <row r="38" spans="1:13" s="14" customFormat="1" ht="30" customHeight="1">
      <c r="A38" s="211"/>
      <c r="B38" s="212"/>
      <c r="C38" s="202"/>
      <c r="D38" s="205"/>
      <c r="E38" s="208"/>
      <c r="F38" s="192"/>
      <c r="G38" s="192"/>
      <c r="H38" s="192"/>
      <c r="I38" s="192"/>
      <c r="J38" s="477" t="s">
        <v>33</v>
      </c>
      <c r="K38" s="478"/>
      <c r="L38" s="479"/>
      <c r="M38" s="200"/>
    </row>
    <row r="39" spans="1:13" s="14" customFormat="1" ht="74.25" customHeight="1">
      <c r="A39" s="108"/>
      <c r="B39" s="110"/>
      <c r="C39" s="204"/>
      <c r="D39" s="207"/>
      <c r="E39" s="210"/>
      <c r="F39" s="194"/>
      <c r="G39" s="194"/>
      <c r="H39" s="194"/>
      <c r="I39" s="194"/>
      <c r="J39" s="480" t="s">
        <v>191</v>
      </c>
      <c r="K39" s="376"/>
      <c r="L39" s="319"/>
      <c r="M39" s="201"/>
    </row>
    <row r="40" spans="1:13" s="14" customFormat="1" ht="22.5" customHeight="1">
      <c r="A40" s="108"/>
      <c r="B40" s="110"/>
      <c r="C40" s="185"/>
      <c r="D40" s="164">
        <v>1.4</v>
      </c>
      <c r="E40" s="306" t="s">
        <v>60</v>
      </c>
      <c r="F40" s="320">
        <v>12750000</v>
      </c>
      <c r="G40" s="320">
        <v>12750000</v>
      </c>
      <c r="H40" s="432"/>
      <c r="I40" s="432"/>
      <c r="J40" s="475" t="s">
        <v>19</v>
      </c>
      <c r="K40" s="476"/>
      <c r="L40" s="314"/>
      <c r="M40" s="323" t="s">
        <v>194</v>
      </c>
    </row>
    <row r="41" spans="1:13" s="14" customFormat="1" ht="42" customHeight="1">
      <c r="A41" s="108"/>
      <c r="B41" s="110"/>
      <c r="C41" s="186"/>
      <c r="D41" s="165"/>
      <c r="E41" s="307"/>
      <c r="F41" s="321"/>
      <c r="G41" s="321"/>
      <c r="H41" s="433"/>
      <c r="I41" s="433"/>
      <c r="J41" s="100">
        <v>1</v>
      </c>
      <c r="K41" s="375" t="s">
        <v>57</v>
      </c>
      <c r="L41" s="307"/>
      <c r="M41" s="324"/>
    </row>
    <row r="42" spans="1:13" s="14" customFormat="1" ht="30" customHeight="1">
      <c r="A42" s="108"/>
      <c r="B42" s="110"/>
      <c r="C42" s="186"/>
      <c r="D42" s="165"/>
      <c r="E42" s="307"/>
      <c r="F42" s="321"/>
      <c r="G42" s="321"/>
      <c r="H42" s="433"/>
      <c r="I42" s="433"/>
      <c r="J42" s="100">
        <v>2</v>
      </c>
      <c r="K42" s="375" t="s">
        <v>58</v>
      </c>
      <c r="L42" s="307"/>
      <c r="M42" s="324"/>
    </row>
    <row r="43" spans="1:13" s="14" customFormat="1" ht="20.25" customHeight="1">
      <c r="A43" s="108"/>
      <c r="B43" s="110"/>
      <c r="C43" s="186"/>
      <c r="D43" s="165"/>
      <c r="E43" s="307"/>
      <c r="F43" s="321"/>
      <c r="G43" s="321"/>
      <c r="H43" s="433"/>
      <c r="I43" s="433"/>
      <c r="J43" s="100">
        <v>3</v>
      </c>
      <c r="K43" s="375" t="s">
        <v>59</v>
      </c>
      <c r="L43" s="307"/>
      <c r="M43" s="324"/>
    </row>
    <row r="44" spans="1:13" s="14" customFormat="1" ht="22.5" customHeight="1">
      <c r="A44" s="108"/>
      <c r="B44" s="110"/>
      <c r="C44" s="186"/>
      <c r="D44" s="165"/>
      <c r="E44" s="307"/>
      <c r="F44" s="321"/>
      <c r="G44" s="321"/>
      <c r="H44" s="433"/>
      <c r="I44" s="433"/>
      <c r="J44" s="493" t="s">
        <v>45</v>
      </c>
      <c r="K44" s="494"/>
      <c r="L44" s="495"/>
      <c r="M44" s="324"/>
    </row>
    <row r="45" spans="1:13" s="14" customFormat="1" ht="46.5" customHeight="1">
      <c r="A45" s="108"/>
      <c r="B45" s="110"/>
      <c r="C45" s="93"/>
      <c r="D45" s="93"/>
      <c r="E45" s="319"/>
      <c r="F45" s="322"/>
      <c r="G45" s="322"/>
      <c r="H45" s="434"/>
      <c r="I45" s="434"/>
      <c r="J45" s="472" t="s">
        <v>195</v>
      </c>
      <c r="K45" s="473"/>
      <c r="L45" s="474"/>
      <c r="M45" s="325"/>
    </row>
    <row r="46" spans="1:13" s="14" customFormat="1" ht="22.5" customHeight="1">
      <c r="A46" s="108"/>
      <c r="B46" s="110"/>
      <c r="C46" s="202"/>
      <c r="D46" s="205">
        <v>1.5</v>
      </c>
      <c r="E46" s="306" t="s">
        <v>61</v>
      </c>
      <c r="F46" s="320">
        <v>36000000</v>
      </c>
      <c r="G46" s="320">
        <v>36000000</v>
      </c>
      <c r="H46" s="192"/>
      <c r="I46" s="192"/>
      <c r="J46" s="435" t="s">
        <v>19</v>
      </c>
      <c r="K46" s="436"/>
      <c r="L46" s="437"/>
      <c r="M46" s="323" t="s">
        <v>197</v>
      </c>
    </row>
    <row r="47" spans="1:13" s="14" customFormat="1" ht="113.25" customHeight="1">
      <c r="A47" s="108"/>
      <c r="B47" s="110"/>
      <c r="C47" s="203"/>
      <c r="D47" s="206"/>
      <c r="E47" s="307"/>
      <c r="F47" s="321"/>
      <c r="G47" s="321"/>
      <c r="H47" s="193"/>
      <c r="I47" s="193"/>
      <c r="J47" s="484" t="s">
        <v>62</v>
      </c>
      <c r="K47" s="455"/>
      <c r="L47" s="456"/>
      <c r="M47" s="324"/>
    </row>
    <row r="48" spans="1:13" s="14" customFormat="1" ht="57" customHeight="1">
      <c r="A48" s="108"/>
      <c r="B48" s="110"/>
      <c r="C48" s="203"/>
      <c r="D48" s="206"/>
      <c r="E48" s="307"/>
      <c r="F48" s="321"/>
      <c r="G48" s="321"/>
      <c r="H48" s="193"/>
      <c r="I48" s="193"/>
      <c r="J48" s="183">
        <v>1</v>
      </c>
      <c r="K48" s="455" t="s">
        <v>68</v>
      </c>
      <c r="L48" s="456"/>
      <c r="M48" s="324"/>
    </row>
    <row r="49" spans="1:13" s="14" customFormat="1" ht="30" customHeight="1">
      <c r="A49" s="108"/>
      <c r="B49" s="110"/>
      <c r="C49" s="203"/>
      <c r="D49" s="206"/>
      <c r="E49" s="307"/>
      <c r="F49" s="321"/>
      <c r="G49" s="321"/>
      <c r="H49" s="193"/>
      <c r="I49" s="193"/>
      <c r="J49" s="183"/>
      <c r="K49" s="179" t="s">
        <v>65</v>
      </c>
      <c r="L49" s="180" t="s">
        <v>66</v>
      </c>
      <c r="M49" s="324"/>
    </row>
    <row r="50" spans="1:13" s="14" customFormat="1" ht="30" customHeight="1">
      <c r="A50" s="190"/>
      <c r="B50" s="191"/>
      <c r="C50" s="204"/>
      <c r="D50" s="207"/>
      <c r="E50" s="319"/>
      <c r="F50" s="322"/>
      <c r="G50" s="322"/>
      <c r="H50" s="194"/>
      <c r="I50" s="194"/>
      <c r="J50" s="195"/>
      <c r="K50" s="216" t="s">
        <v>23</v>
      </c>
      <c r="L50" s="217" t="s">
        <v>67</v>
      </c>
      <c r="M50" s="325"/>
    </row>
    <row r="51" spans="1:13" s="14" customFormat="1" ht="57" customHeight="1">
      <c r="A51" s="211"/>
      <c r="B51" s="212"/>
      <c r="C51" s="202"/>
      <c r="D51" s="205"/>
      <c r="E51" s="208"/>
      <c r="F51" s="192"/>
      <c r="G51" s="192"/>
      <c r="H51" s="192"/>
      <c r="I51" s="192"/>
      <c r="J51" s="218">
        <v>2</v>
      </c>
      <c r="K51" s="485" t="s">
        <v>63</v>
      </c>
      <c r="L51" s="486"/>
      <c r="M51" s="213"/>
    </row>
    <row r="52" spans="1:13" s="14" customFormat="1" ht="22.5" customHeight="1">
      <c r="A52" s="108"/>
      <c r="B52" s="110"/>
      <c r="C52" s="203"/>
      <c r="D52" s="206"/>
      <c r="E52" s="209"/>
      <c r="F52" s="193"/>
      <c r="G52" s="193"/>
      <c r="H52" s="193"/>
      <c r="I52" s="193"/>
      <c r="J52" s="459" t="s">
        <v>64</v>
      </c>
      <c r="K52" s="460"/>
      <c r="L52" s="461"/>
      <c r="M52" s="214"/>
    </row>
    <row r="53" spans="1:13" s="14" customFormat="1" ht="99" customHeight="1">
      <c r="A53" s="108"/>
      <c r="B53" s="110"/>
      <c r="C53" s="204"/>
      <c r="D53" s="207"/>
      <c r="E53" s="210"/>
      <c r="F53" s="194"/>
      <c r="G53" s="194"/>
      <c r="H53" s="194"/>
      <c r="I53" s="194"/>
      <c r="J53" s="175"/>
      <c r="K53" s="88"/>
      <c r="L53" s="98" t="s">
        <v>196</v>
      </c>
      <c r="M53" s="215"/>
    </row>
    <row r="54" spans="1:13" s="14" customFormat="1" ht="30" customHeight="1">
      <c r="A54" s="108"/>
      <c r="B54" s="110"/>
      <c r="C54" s="326" t="s">
        <v>180</v>
      </c>
      <c r="D54" s="327"/>
      <c r="E54" s="328"/>
      <c r="F54" s="173"/>
      <c r="G54" s="173"/>
      <c r="H54" s="171"/>
      <c r="I54" s="88"/>
      <c r="J54" s="174"/>
      <c r="K54" s="142"/>
      <c r="L54" s="163"/>
      <c r="M54" s="176"/>
    </row>
    <row r="55" spans="1:13" s="131" customFormat="1" ht="22.5" customHeight="1">
      <c r="A55" s="135"/>
      <c r="B55" s="136"/>
      <c r="C55" s="134">
        <v>1</v>
      </c>
      <c r="D55" s="308" t="s">
        <v>153</v>
      </c>
      <c r="E55" s="309"/>
      <c r="F55" s="352">
        <v>2000000</v>
      </c>
      <c r="G55" s="487"/>
      <c r="H55" s="490"/>
      <c r="I55" s="352">
        <v>2000000</v>
      </c>
      <c r="J55" s="332" t="s">
        <v>19</v>
      </c>
      <c r="K55" s="333"/>
      <c r="L55" s="334"/>
      <c r="M55" s="335">
        <v>2</v>
      </c>
    </row>
    <row r="56" spans="1:13" s="131" customFormat="1" ht="30" customHeight="1">
      <c r="A56" s="135"/>
      <c r="B56" s="136"/>
      <c r="C56" s="132"/>
      <c r="D56" s="310"/>
      <c r="E56" s="311"/>
      <c r="F56" s="353"/>
      <c r="G56" s="488"/>
      <c r="H56" s="491"/>
      <c r="I56" s="353"/>
      <c r="J56" s="105">
        <v>1</v>
      </c>
      <c r="K56" s="338" t="s">
        <v>154</v>
      </c>
      <c r="L56" s="339"/>
      <c r="M56" s="336"/>
    </row>
    <row r="57" spans="1:13" s="131" customFormat="1" ht="30" customHeight="1">
      <c r="A57" s="135"/>
      <c r="B57" s="136"/>
      <c r="C57" s="132"/>
      <c r="D57" s="310"/>
      <c r="E57" s="311"/>
      <c r="F57" s="353"/>
      <c r="G57" s="488"/>
      <c r="H57" s="491"/>
      <c r="I57" s="353"/>
      <c r="J57" s="105">
        <v>2</v>
      </c>
      <c r="K57" s="338" t="s">
        <v>155</v>
      </c>
      <c r="L57" s="339"/>
      <c r="M57" s="336"/>
    </row>
    <row r="58" spans="1:13" s="131" customFormat="1" ht="30" customHeight="1">
      <c r="A58" s="135"/>
      <c r="B58" s="136"/>
      <c r="C58" s="132"/>
      <c r="D58" s="310"/>
      <c r="E58" s="311"/>
      <c r="F58" s="353"/>
      <c r="G58" s="488"/>
      <c r="H58" s="491"/>
      <c r="I58" s="353"/>
      <c r="J58" s="105">
        <v>3</v>
      </c>
      <c r="K58" s="338" t="s">
        <v>156</v>
      </c>
      <c r="L58" s="339"/>
      <c r="M58" s="336"/>
    </row>
    <row r="59" spans="1:13" s="131" customFormat="1" ht="22.5" customHeight="1">
      <c r="A59" s="135"/>
      <c r="B59" s="136"/>
      <c r="C59" s="132"/>
      <c r="D59" s="310"/>
      <c r="E59" s="311"/>
      <c r="F59" s="353"/>
      <c r="G59" s="488"/>
      <c r="H59" s="491"/>
      <c r="I59" s="353"/>
      <c r="J59" s="340" t="s">
        <v>33</v>
      </c>
      <c r="K59" s="341"/>
      <c r="L59" s="342"/>
      <c r="M59" s="336"/>
    </row>
    <row r="60" spans="1:13" s="17" customFormat="1" ht="174.75" customHeight="1">
      <c r="A60" s="219"/>
      <c r="B60" s="182"/>
      <c r="C60" s="97" t="s">
        <v>21</v>
      </c>
      <c r="D60" s="312"/>
      <c r="E60" s="313"/>
      <c r="F60" s="354"/>
      <c r="G60" s="489"/>
      <c r="H60" s="492"/>
      <c r="I60" s="354"/>
      <c r="J60" s="343" t="s">
        <v>198</v>
      </c>
      <c r="K60" s="344"/>
      <c r="L60" s="345"/>
      <c r="M60" s="337"/>
    </row>
    <row r="61" spans="1:13" s="17" customFormat="1" ht="55.5" customHeight="1">
      <c r="A61" s="127">
        <v>2</v>
      </c>
      <c r="B61" s="314" t="s">
        <v>69</v>
      </c>
      <c r="C61" s="111">
        <v>2</v>
      </c>
      <c r="D61" s="388" t="s">
        <v>70</v>
      </c>
      <c r="E61" s="389"/>
      <c r="F61" s="44"/>
      <c r="G61" s="44"/>
      <c r="H61" s="15"/>
      <c r="I61" s="44"/>
      <c r="J61" s="481"/>
      <c r="K61" s="482"/>
      <c r="L61" s="483"/>
      <c r="M61" s="16"/>
    </row>
    <row r="62" spans="1:13" s="17" customFormat="1" ht="53.25" customHeight="1">
      <c r="A62" s="130"/>
      <c r="B62" s="315"/>
      <c r="C62" s="90"/>
      <c r="D62" s="425">
        <v>2.1</v>
      </c>
      <c r="E62" s="309" t="s">
        <v>71</v>
      </c>
      <c r="F62" s="419">
        <v>10000000</v>
      </c>
      <c r="G62" s="419">
        <v>10000000</v>
      </c>
      <c r="H62" s="380"/>
      <c r="I62" s="529"/>
      <c r="J62" s="532" t="s">
        <v>34</v>
      </c>
      <c r="K62" s="533"/>
      <c r="L62" s="534"/>
      <c r="M62" s="335" t="s">
        <v>200</v>
      </c>
    </row>
    <row r="63" spans="1:13" s="17" customFormat="1" ht="69" customHeight="1">
      <c r="A63" s="130"/>
      <c r="B63" s="315"/>
      <c r="C63" s="90"/>
      <c r="D63" s="426"/>
      <c r="E63" s="311"/>
      <c r="F63" s="420"/>
      <c r="G63" s="420"/>
      <c r="H63" s="381"/>
      <c r="I63" s="530"/>
      <c r="J63" s="519" t="s">
        <v>179</v>
      </c>
      <c r="K63" s="520"/>
      <c r="L63" s="521"/>
      <c r="M63" s="336"/>
    </row>
    <row r="64" spans="1:13" s="17" customFormat="1" ht="22.5" customHeight="1">
      <c r="A64" s="130"/>
      <c r="B64" s="315"/>
      <c r="C64" s="90"/>
      <c r="D64" s="426"/>
      <c r="E64" s="311"/>
      <c r="F64" s="420"/>
      <c r="G64" s="420"/>
      <c r="H64" s="381"/>
      <c r="I64" s="530"/>
      <c r="J64" s="522" t="s">
        <v>33</v>
      </c>
      <c r="K64" s="523"/>
      <c r="L64" s="524"/>
      <c r="M64" s="336"/>
    </row>
    <row r="65" spans="1:13" s="17" customFormat="1" ht="45" customHeight="1">
      <c r="A65" s="128"/>
      <c r="B65" s="315"/>
      <c r="C65" s="102"/>
      <c r="D65" s="427"/>
      <c r="E65" s="313"/>
      <c r="F65" s="421"/>
      <c r="G65" s="421"/>
      <c r="H65" s="382"/>
      <c r="I65" s="531"/>
      <c r="J65" s="343" t="s">
        <v>199</v>
      </c>
      <c r="K65" s="344"/>
      <c r="L65" s="345"/>
      <c r="M65" s="337"/>
    </row>
    <row r="66" spans="1:13" s="17" customFormat="1" ht="22.5" customHeight="1">
      <c r="A66" s="128"/>
      <c r="B66" s="129"/>
      <c r="C66" s="103"/>
      <c r="D66" s="425">
        <v>2.2000000000000002</v>
      </c>
      <c r="E66" s="309" t="s">
        <v>72</v>
      </c>
      <c r="F66" s="416">
        <v>5000000</v>
      </c>
      <c r="G66" s="419"/>
      <c r="H66" s="329"/>
      <c r="I66" s="383">
        <v>5000000</v>
      </c>
      <c r="J66" s="332" t="s">
        <v>74</v>
      </c>
      <c r="K66" s="333"/>
      <c r="L66" s="334"/>
      <c r="M66" s="323" t="s">
        <v>202</v>
      </c>
    </row>
    <row r="67" spans="1:13" s="17" customFormat="1" ht="57" customHeight="1">
      <c r="A67" s="128"/>
      <c r="B67" s="129"/>
      <c r="C67" s="102"/>
      <c r="D67" s="426"/>
      <c r="E67" s="311"/>
      <c r="F67" s="417"/>
      <c r="G67" s="420"/>
      <c r="H67" s="330"/>
      <c r="I67" s="384"/>
      <c r="J67" s="373" t="s">
        <v>73</v>
      </c>
      <c r="K67" s="338"/>
      <c r="L67" s="339"/>
      <c r="M67" s="324"/>
    </row>
    <row r="68" spans="1:13" s="17" customFormat="1" ht="22.5" customHeight="1">
      <c r="A68" s="128"/>
      <c r="B68" s="129"/>
      <c r="C68" s="102"/>
      <c r="D68" s="426"/>
      <c r="E68" s="311"/>
      <c r="F68" s="417"/>
      <c r="G68" s="420"/>
      <c r="H68" s="330"/>
      <c r="I68" s="384"/>
      <c r="J68" s="340" t="s">
        <v>33</v>
      </c>
      <c r="K68" s="341"/>
      <c r="L68" s="342"/>
      <c r="M68" s="324"/>
    </row>
    <row r="69" spans="1:13" s="17" customFormat="1" ht="20.25" customHeight="1">
      <c r="A69" s="128"/>
      <c r="B69" s="129"/>
      <c r="C69" s="113"/>
      <c r="D69" s="427"/>
      <c r="E69" s="313"/>
      <c r="F69" s="418"/>
      <c r="G69" s="421"/>
      <c r="H69" s="331"/>
      <c r="I69" s="385"/>
      <c r="J69" s="496" t="s">
        <v>201</v>
      </c>
      <c r="K69" s="497"/>
      <c r="L69" s="498"/>
      <c r="M69" s="325"/>
    </row>
    <row r="70" spans="1:13" s="17" customFormat="1" ht="22.5" customHeight="1">
      <c r="A70" s="128"/>
      <c r="B70" s="129"/>
      <c r="C70" s="220"/>
      <c r="D70" s="223">
        <v>2.2999999999999998</v>
      </c>
      <c r="E70" s="309" t="s">
        <v>79</v>
      </c>
      <c r="F70" s="253">
        <v>5000000</v>
      </c>
      <c r="G70" s="253">
        <v>5000000</v>
      </c>
      <c r="H70" s="229"/>
      <c r="I70" s="232"/>
      <c r="J70" s="360" t="s">
        <v>19</v>
      </c>
      <c r="K70" s="361"/>
      <c r="L70" s="362"/>
      <c r="M70" s="157" t="s">
        <v>203</v>
      </c>
    </row>
    <row r="71" spans="1:13" s="17" customFormat="1" ht="30" customHeight="1">
      <c r="A71" s="128"/>
      <c r="B71" s="129"/>
      <c r="C71" s="221"/>
      <c r="D71" s="224"/>
      <c r="E71" s="311"/>
      <c r="F71" s="198"/>
      <c r="G71" s="198"/>
      <c r="H71" s="230"/>
      <c r="I71" s="233"/>
      <c r="J71" s="105">
        <v>1</v>
      </c>
      <c r="K71" s="338" t="s">
        <v>75</v>
      </c>
      <c r="L71" s="339"/>
      <c r="M71" s="236"/>
    </row>
    <row r="72" spans="1:13" s="17" customFormat="1" ht="30" customHeight="1">
      <c r="A72" s="128"/>
      <c r="B72" s="129"/>
      <c r="C72" s="221"/>
      <c r="D72" s="224"/>
      <c r="E72" s="311"/>
      <c r="F72" s="198"/>
      <c r="G72" s="198"/>
      <c r="H72" s="230"/>
      <c r="I72" s="233"/>
      <c r="J72" s="105">
        <v>2</v>
      </c>
      <c r="K72" s="338" t="s">
        <v>76</v>
      </c>
      <c r="L72" s="339"/>
      <c r="M72" s="236"/>
    </row>
    <row r="73" spans="1:13" s="17" customFormat="1" ht="30" customHeight="1">
      <c r="A73" s="128"/>
      <c r="B73" s="129"/>
      <c r="C73" s="221"/>
      <c r="D73" s="224"/>
      <c r="E73" s="311"/>
      <c r="F73" s="198"/>
      <c r="G73" s="198"/>
      <c r="H73" s="230"/>
      <c r="I73" s="233"/>
      <c r="J73" s="105">
        <v>3</v>
      </c>
      <c r="K73" s="338" t="s">
        <v>77</v>
      </c>
      <c r="L73" s="339"/>
      <c r="M73" s="236"/>
    </row>
    <row r="74" spans="1:13" s="17" customFormat="1" ht="50.25" customHeight="1">
      <c r="A74" s="219"/>
      <c r="B74" s="238"/>
      <c r="C74" s="222"/>
      <c r="D74" s="225"/>
      <c r="E74" s="228"/>
      <c r="F74" s="199"/>
      <c r="G74" s="199"/>
      <c r="H74" s="231"/>
      <c r="I74" s="234"/>
      <c r="J74" s="239">
        <v>4</v>
      </c>
      <c r="K74" s="344" t="s">
        <v>78</v>
      </c>
      <c r="L74" s="345"/>
      <c r="M74" s="237"/>
    </row>
    <row r="75" spans="1:13" s="17" customFormat="1" ht="22.5" customHeight="1">
      <c r="A75" s="247"/>
      <c r="B75" s="248"/>
      <c r="C75" s="220"/>
      <c r="D75" s="223"/>
      <c r="E75" s="226"/>
      <c r="F75" s="197"/>
      <c r="G75" s="197"/>
      <c r="H75" s="229"/>
      <c r="I75" s="232"/>
      <c r="J75" s="360" t="s">
        <v>33</v>
      </c>
      <c r="K75" s="361"/>
      <c r="L75" s="362"/>
      <c r="M75" s="235"/>
    </row>
    <row r="76" spans="1:13" s="17" customFormat="1" ht="51" customHeight="1">
      <c r="A76" s="128"/>
      <c r="B76" s="129"/>
      <c r="C76" s="222"/>
      <c r="D76" s="225"/>
      <c r="E76" s="228"/>
      <c r="F76" s="199"/>
      <c r="G76" s="199"/>
      <c r="H76" s="231"/>
      <c r="I76" s="234"/>
      <c r="J76" s="343" t="s">
        <v>204</v>
      </c>
      <c r="K76" s="344"/>
      <c r="L76" s="345"/>
      <c r="M76" s="237"/>
    </row>
    <row r="77" spans="1:13" s="17" customFormat="1" ht="27.75" customHeight="1">
      <c r="A77" s="128"/>
      <c r="B77" s="129"/>
      <c r="C77" s="125">
        <v>3</v>
      </c>
      <c r="D77" s="388" t="s">
        <v>83</v>
      </c>
      <c r="E77" s="389"/>
      <c r="F77" s="44"/>
      <c r="G77" s="44"/>
      <c r="H77" s="15"/>
      <c r="I77" s="84"/>
      <c r="J77" s="390"/>
      <c r="K77" s="391"/>
      <c r="L77" s="392"/>
      <c r="M77" s="16"/>
    </row>
    <row r="78" spans="1:13" s="17" customFormat="1" ht="27.75" customHeight="1">
      <c r="A78" s="128"/>
      <c r="B78" s="129"/>
      <c r="C78" s="91"/>
      <c r="D78" s="422">
        <v>3.1</v>
      </c>
      <c r="E78" s="309" t="s">
        <v>84</v>
      </c>
      <c r="F78" s="419">
        <v>4000000</v>
      </c>
      <c r="G78" s="419">
        <v>4000000</v>
      </c>
      <c r="H78" s="380"/>
      <c r="I78" s="399"/>
      <c r="J78" s="332" t="s">
        <v>19</v>
      </c>
      <c r="K78" s="333"/>
      <c r="L78" s="334"/>
      <c r="M78" s="335" t="s">
        <v>205</v>
      </c>
    </row>
    <row r="79" spans="1:13" s="17" customFormat="1" ht="30" customHeight="1">
      <c r="A79" s="128"/>
      <c r="B79" s="129"/>
      <c r="C79" s="91"/>
      <c r="D79" s="423"/>
      <c r="E79" s="311"/>
      <c r="F79" s="420"/>
      <c r="G79" s="420"/>
      <c r="H79" s="381"/>
      <c r="I79" s="400"/>
      <c r="J79" s="112">
        <v>1</v>
      </c>
      <c r="K79" s="338" t="s">
        <v>85</v>
      </c>
      <c r="L79" s="339"/>
      <c r="M79" s="336"/>
    </row>
    <row r="80" spans="1:13" s="17" customFormat="1" ht="30" customHeight="1">
      <c r="A80" s="128"/>
      <c r="B80" s="129"/>
      <c r="C80" s="91"/>
      <c r="D80" s="423"/>
      <c r="E80" s="311"/>
      <c r="F80" s="420"/>
      <c r="G80" s="420"/>
      <c r="H80" s="381"/>
      <c r="I80" s="400"/>
      <c r="J80" s="112">
        <v>2</v>
      </c>
      <c r="K80" s="338" t="s">
        <v>86</v>
      </c>
      <c r="L80" s="339"/>
      <c r="M80" s="336"/>
    </row>
    <row r="81" spans="1:13" s="17" customFormat="1" ht="30" customHeight="1">
      <c r="A81" s="128"/>
      <c r="B81" s="129"/>
      <c r="C81" s="91"/>
      <c r="D81" s="423"/>
      <c r="E81" s="311"/>
      <c r="F81" s="420"/>
      <c r="G81" s="420"/>
      <c r="H81" s="381"/>
      <c r="I81" s="400"/>
      <c r="J81" s="112">
        <v>3</v>
      </c>
      <c r="K81" s="338" t="s">
        <v>87</v>
      </c>
      <c r="L81" s="339"/>
      <c r="M81" s="336"/>
    </row>
    <row r="82" spans="1:13" s="17" customFormat="1" ht="20.25" customHeight="1">
      <c r="A82" s="128"/>
      <c r="B82" s="129"/>
      <c r="C82" s="91"/>
      <c r="D82" s="423"/>
      <c r="E82" s="311"/>
      <c r="F82" s="420"/>
      <c r="G82" s="420"/>
      <c r="H82" s="381"/>
      <c r="I82" s="400"/>
      <c r="J82" s="112">
        <v>4</v>
      </c>
      <c r="K82" s="338" t="s">
        <v>88</v>
      </c>
      <c r="L82" s="339"/>
      <c r="M82" s="336"/>
    </row>
    <row r="83" spans="1:13" s="17" customFormat="1" ht="30" customHeight="1">
      <c r="A83" s="128"/>
      <c r="B83" s="129"/>
      <c r="C83" s="91"/>
      <c r="D83" s="423"/>
      <c r="E83" s="311"/>
      <c r="F83" s="420"/>
      <c r="G83" s="420"/>
      <c r="H83" s="381"/>
      <c r="I83" s="400"/>
      <c r="J83" s="112">
        <v>5</v>
      </c>
      <c r="K83" s="338" t="s">
        <v>89</v>
      </c>
      <c r="L83" s="339"/>
      <c r="M83" s="336"/>
    </row>
    <row r="84" spans="1:13" s="17" customFormat="1" ht="22.5" customHeight="1">
      <c r="A84" s="128"/>
      <c r="B84" s="129"/>
      <c r="C84" s="91"/>
      <c r="D84" s="423"/>
      <c r="E84" s="311"/>
      <c r="F84" s="420"/>
      <c r="G84" s="420"/>
      <c r="H84" s="381"/>
      <c r="I84" s="400"/>
      <c r="J84" s="363" t="s">
        <v>33</v>
      </c>
      <c r="K84" s="364"/>
      <c r="L84" s="365"/>
      <c r="M84" s="336"/>
    </row>
    <row r="85" spans="1:13" s="17" customFormat="1" ht="69" customHeight="1">
      <c r="A85" s="128"/>
      <c r="B85" s="129"/>
      <c r="C85" s="126"/>
      <c r="D85" s="424"/>
      <c r="E85" s="313"/>
      <c r="F85" s="421"/>
      <c r="G85" s="421"/>
      <c r="H85" s="382"/>
      <c r="I85" s="401"/>
      <c r="J85" s="343" t="s">
        <v>206</v>
      </c>
      <c r="K85" s="344"/>
      <c r="L85" s="345"/>
      <c r="M85" s="337"/>
    </row>
    <row r="86" spans="1:13" s="17" customFormat="1" ht="22.5" customHeight="1">
      <c r="A86" s="128"/>
      <c r="B86" s="129"/>
      <c r="C86" s="241"/>
      <c r="D86" s="164">
        <v>3.2</v>
      </c>
      <c r="E86" s="309" t="s">
        <v>90</v>
      </c>
      <c r="F86" s="253">
        <v>5000000</v>
      </c>
      <c r="G86" s="253">
        <v>5000000</v>
      </c>
      <c r="H86" s="229"/>
      <c r="I86" s="244"/>
      <c r="J86" s="332" t="s">
        <v>19</v>
      </c>
      <c r="K86" s="333"/>
      <c r="L86" s="334"/>
      <c r="M86" s="157" t="s">
        <v>207</v>
      </c>
    </row>
    <row r="87" spans="1:13" s="17" customFormat="1" ht="30" customHeight="1">
      <c r="A87" s="128"/>
      <c r="B87" s="129"/>
      <c r="C87" s="242"/>
      <c r="D87" s="165"/>
      <c r="E87" s="311"/>
      <c r="F87" s="198"/>
      <c r="G87" s="198"/>
      <c r="H87" s="230"/>
      <c r="I87" s="245"/>
      <c r="J87" s="105">
        <v>1</v>
      </c>
      <c r="K87" s="338" t="s">
        <v>91</v>
      </c>
      <c r="L87" s="339"/>
      <c r="M87" s="236"/>
    </row>
    <row r="88" spans="1:13" s="17" customFormat="1" ht="18" customHeight="1">
      <c r="A88" s="128"/>
      <c r="B88" s="129"/>
      <c r="C88" s="242"/>
      <c r="D88" s="165"/>
      <c r="E88" s="311"/>
      <c r="F88" s="198"/>
      <c r="G88" s="198"/>
      <c r="H88" s="230"/>
      <c r="I88" s="245"/>
      <c r="J88" s="105">
        <v>2</v>
      </c>
      <c r="K88" s="338" t="s">
        <v>92</v>
      </c>
      <c r="L88" s="339"/>
      <c r="M88" s="236"/>
    </row>
    <row r="89" spans="1:13" s="17" customFormat="1" ht="30" customHeight="1">
      <c r="A89" s="128"/>
      <c r="B89" s="129"/>
      <c r="C89" s="242"/>
      <c r="D89" s="165"/>
      <c r="E89" s="311"/>
      <c r="F89" s="198"/>
      <c r="G89" s="198"/>
      <c r="H89" s="230"/>
      <c r="I89" s="245"/>
      <c r="J89" s="105">
        <v>3</v>
      </c>
      <c r="K89" s="338" t="s">
        <v>93</v>
      </c>
      <c r="L89" s="339"/>
      <c r="M89" s="236"/>
    </row>
    <row r="90" spans="1:13" s="17" customFormat="1" ht="72.75" customHeight="1">
      <c r="A90" s="219"/>
      <c r="B90" s="238"/>
      <c r="C90" s="243"/>
      <c r="D90" s="240"/>
      <c r="E90" s="313"/>
      <c r="F90" s="199"/>
      <c r="G90" s="199"/>
      <c r="H90" s="231"/>
      <c r="I90" s="246"/>
      <c r="J90" s="239">
        <v>4</v>
      </c>
      <c r="K90" s="344" t="s">
        <v>94</v>
      </c>
      <c r="L90" s="345"/>
      <c r="M90" s="237"/>
    </row>
    <row r="91" spans="1:13" s="17" customFormat="1" ht="22.5" customHeight="1">
      <c r="A91" s="247"/>
      <c r="B91" s="248"/>
      <c r="C91" s="241"/>
      <c r="D91" s="164"/>
      <c r="E91" s="226"/>
      <c r="F91" s="197"/>
      <c r="G91" s="197"/>
      <c r="H91" s="229"/>
      <c r="I91" s="244"/>
      <c r="J91" s="360" t="s">
        <v>33</v>
      </c>
      <c r="K91" s="361"/>
      <c r="L91" s="362"/>
      <c r="M91" s="235"/>
    </row>
    <row r="92" spans="1:13" s="17" customFormat="1" ht="44.25" customHeight="1">
      <c r="A92" s="128"/>
      <c r="B92" s="129"/>
      <c r="C92" s="243"/>
      <c r="D92" s="240"/>
      <c r="E92" s="228"/>
      <c r="F92" s="199"/>
      <c r="G92" s="199"/>
      <c r="H92" s="231"/>
      <c r="I92" s="246"/>
      <c r="J92" s="413" t="s">
        <v>208</v>
      </c>
      <c r="K92" s="414"/>
      <c r="L92" s="415"/>
      <c r="M92" s="237"/>
    </row>
    <row r="93" spans="1:13" s="17" customFormat="1" ht="22.5" customHeight="1">
      <c r="A93" s="128"/>
      <c r="B93" s="129"/>
      <c r="C93" s="158"/>
      <c r="D93" s="164">
        <v>3.3</v>
      </c>
      <c r="E93" s="309" t="s">
        <v>95</v>
      </c>
      <c r="F93" s="416">
        <v>3000000</v>
      </c>
      <c r="G93" s="419"/>
      <c r="H93" s="329"/>
      <c r="I93" s="383">
        <v>3000000</v>
      </c>
      <c r="J93" s="502" t="s">
        <v>19</v>
      </c>
      <c r="K93" s="503"/>
      <c r="L93" s="504"/>
      <c r="M93" s="335" t="s">
        <v>209</v>
      </c>
    </row>
    <row r="94" spans="1:13" s="17" customFormat="1" ht="30" customHeight="1">
      <c r="A94" s="128"/>
      <c r="B94" s="129"/>
      <c r="C94" s="159"/>
      <c r="D94" s="165"/>
      <c r="E94" s="311"/>
      <c r="F94" s="417"/>
      <c r="G94" s="420"/>
      <c r="H94" s="330"/>
      <c r="I94" s="384"/>
      <c r="J94" s="114" t="s">
        <v>96</v>
      </c>
      <c r="K94" s="408" t="s">
        <v>97</v>
      </c>
      <c r="L94" s="409"/>
      <c r="M94" s="336"/>
    </row>
    <row r="95" spans="1:13" s="17" customFormat="1" ht="30" customHeight="1">
      <c r="A95" s="128"/>
      <c r="B95" s="129"/>
      <c r="C95" s="159"/>
      <c r="D95" s="165"/>
      <c r="E95" s="311"/>
      <c r="F95" s="417"/>
      <c r="G95" s="420"/>
      <c r="H95" s="330"/>
      <c r="I95" s="384"/>
      <c r="J95" s="114" t="s">
        <v>98</v>
      </c>
      <c r="K95" s="408" t="s">
        <v>99</v>
      </c>
      <c r="L95" s="409"/>
      <c r="M95" s="336"/>
    </row>
    <row r="96" spans="1:13" s="17" customFormat="1" ht="30" customHeight="1">
      <c r="A96" s="128"/>
      <c r="B96" s="129"/>
      <c r="C96" s="159"/>
      <c r="D96" s="165"/>
      <c r="E96" s="311"/>
      <c r="F96" s="417"/>
      <c r="G96" s="420"/>
      <c r="H96" s="330"/>
      <c r="I96" s="384"/>
      <c r="J96" s="114" t="s">
        <v>100</v>
      </c>
      <c r="K96" s="408" t="s">
        <v>101</v>
      </c>
      <c r="L96" s="409"/>
      <c r="M96" s="336"/>
    </row>
    <row r="97" spans="1:13" s="17" customFormat="1" ht="22.5" customHeight="1">
      <c r="A97" s="128"/>
      <c r="B97" s="129"/>
      <c r="C97" s="159"/>
      <c r="D97" s="165"/>
      <c r="E97" s="311"/>
      <c r="F97" s="417"/>
      <c r="G97" s="420"/>
      <c r="H97" s="330"/>
      <c r="I97" s="384"/>
      <c r="J97" s="410" t="s">
        <v>33</v>
      </c>
      <c r="K97" s="411"/>
      <c r="L97" s="412"/>
      <c r="M97" s="336"/>
    </row>
    <row r="98" spans="1:13" s="17" customFormat="1" ht="22.5" customHeight="1">
      <c r="A98" s="128"/>
      <c r="B98" s="129"/>
      <c r="C98" s="102"/>
      <c r="D98" s="102"/>
      <c r="E98" s="313"/>
      <c r="F98" s="418"/>
      <c r="G98" s="421"/>
      <c r="H98" s="331"/>
      <c r="I98" s="385"/>
      <c r="J98" s="343" t="s">
        <v>210</v>
      </c>
      <c r="K98" s="344"/>
      <c r="L98" s="345"/>
      <c r="M98" s="337"/>
    </row>
    <row r="99" spans="1:13" s="17" customFormat="1" ht="46.5" customHeight="1">
      <c r="A99" s="127"/>
      <c r="B99" s="314"/>
      <c r="C99" s="111">
        <v>4</v>
      </c>
      <c r="D99" s="388" t="s">
        <v>212</v>
      </c>
      <c r="E99" s="389"/>
      <c r="F99" s="62"/>
      <c r="G99" s="87"/>
      <c r="H99" s="15"/>
      <c r="I99" s="87"/>
      <c r="J99" s="405"/>
      <c r="K99" s="406"/>
      <c r="L99" s="407"/>
      <c r="M99" s="101"/>
    </row>
    <row r="100" spans="1:13" s="17" customFormat="1" ht="22.5" customHeight="1">
      <c r="A100" s="130"/>
      <c r="B100" s="315"/>
      <c r="C100" s="90"/>
      <c r="D100" s="145">
        <v>4.0999999999999996</v>
      </c>
      <c r="E100" s="309" t="s">
        <v>134</v>
      </c>
      <c r="F100" s="352">
        <v>1424940</v>
      </c>
      <c r="G100" s="352"/>
      <c r="H100" s="329"/>
      <c r="I100" s="352">
        <v>1424940</v>
      </c>
      <c r="J100" s="366" t="s">
        <v>19</v>
      </c>
      <c r="K100" s="367"/>
      <c r="L100" s="368"/>
      <c r="M100" s="335" t="s">
        <v>211</v>
      </c>
    </row>
    <row r="101" spans="1:13" s="17" customFormat="1" ht="30" customHeight="1">
      <c r="A101" s="130"/>
      <c r="B101" s="315"/>
      <c r="C101" s="90"/>
      <c r="D101" s="145"/>
      <c r="E101" s="311"/>
      <c r="F101" s="353"/>
      <c r="G101" s="353"/>
      <c r="H101" s="330"/>
      <c r="I101" s="353"/>
      <c r="J101" s="369" t="s">
        <v>135</v>
      </c>
      <c r="K101" s="355"/>
      <c r="L101" s="356"/>
      <c r="M101" s="336"/>
    </row>
    <row r="102" spans="1:13" s="17" customFormat="1" ht="22.5" customHeight="1">
      <c r="A102" s="130"/>
      <c r="B102" s="315"/>
      <c r="C102" s="90"/>
      <c r="D102" s="145"/>
      <c r="E102" s="311"/>
      <c r="F102" s="353"/>
      <c r="G102" s="353"/>
      <c r="H102" s="330"/>
      <c r="I102" s="353"/>
      <c r="J102" s="370" t="s">
        <v>33</v>
      </c>
      <c r="K102" s="371"/>
      <c r="L102" s="372"/>
      <c r="M102" s="336"/>
    </row>
    <row r="103" spans="1:13" s="17" customFormat="1" ht="173.25" customHeight="1">
      <c r="A103" s="219"/>
      <c r="B103" s="182"/>
      <c r="C103" s="97"/>
      <c r="D103" s="97"/>
      <c r="E103" s="313"/>
      <c r="F103" s="354"/>
      <c r="G103" s="354"/>
      <c r="H103" s="331"/>
      <c r="I103" s="354"/>
      <c r="J103" s="343" t="s">
        <v>213</v>
      </c>
      <c r="K103" s="344"/>
      <c r="L103" s="345"/>
      <c r="M103" s="337"/>
    </row>
    <row r="104" spans="1:13" s="17" customFormat="1" ht="35.25" customHeight="1">
      <c r="A104" s="127"/>
      <c r="B104" s="386"/>
      <c r="C104" s="125">
        <v>5</v>
      </c>
      <c r="D104" s="388" t="s">
        <v>103</v>
      </c>
      <c r="E104" s="389"/>
      <c r="F104" s="44"/>
      <c r="G104" s="44"/>
      <c r="H104" s="15"/>
      <c r="I104" s="84"/>
      <c r="J104" s="390"/>
      <c r="K104" s="391"/>
      <c r="L104" s="392"/>
      <c r="M104" s="101"/>
    </row>
    <row r="105" spans="1:13" s="17" customFormat="1" ht="22.5" customHeight="1">
      <c r="A105" s="130"/>
      <c r="B105" s="387"/>
      <c r="C105" s="91"/>
      <c r="D105" s="393">
        <v>5.0999999999999996</v>
      </c>
      <c r="E105" s="396" t="s">
        <v>178</v>
      </c>
      <c r="F105" s="352">
        <v>32327200</v>
      </c>
      <c r="G105" s="352">
        <v>32327200</v>
      </c>
      <c r="H105" s="380"/>
      <c r="I105" s="399"/>
      <c r="J105" s="402" t="s">
        <v>19</v>
      </c>
      <c r="K105" s="403"/>
      <c r="L105" s="404"/>
      <c r="M105" s="335" t="s">
        <v>217</v>
      </c>
    </row>
    <row r="106" spans="1:13" s="17" customFormat="1" ht="30" customHeight="1">
      <c r="A106" s="130"/>
      <c r="B106" s="387"/>
      <c r="C106" s="91"/>
      <c r="D106" s="394"/>
      <c r="E106" s="397"/>
      <c r="F106" s="353"/>
      <c r="G106" s="353"/>
      <c r="H106" s="381"/>
      <c r="I106" s="400"/>
      <c r="J106" s="112">
        <v>1</v>
      </c>
      <c r="K106" s="338" t="s">
        <v>104</v>
      </c>
      <c r="L106" s="339"/>
      <c r="M106" s="336"/>
    </row>
    <row r="107" spans="1:13" s="17" customFormat="1" ht="30" customHeight="1">
      <c r="A107" s="130"/>
      <c r="B107" s="387"/>
      <c r="C107" s="91"/>
      <c r="D107" s="394"/>
      <c r="E107" s="397"/>
      <c r="F107" s="353"/>
      <c r="G107" s="353"/>
      <c r="H107" s="381"/>
      <c r="I107" s="400"/>
      <c r="J107" s="112">
        <v>2</v>
      </c>
      <c r="K107" s="338" t="s">
        <v>105</v>
      </c>
      <c r="L107" s="339"/>
      <c r="M107" s="336"/>
    </row>
    <row r="108" spans="1:13" s="17" customFormat="1" ht="30" customHeight="1">
      <c r="A108" s="130"/>
      <c r="B108" s="387"/>
      <c r="C108" s="91"/>
      <c r="D108" s="394"/>
      <c r="E108" s="397"/>
      <c r="F108" s="353"/>
      <c r="G108" s="353"/>
      <c r="H108" s="381"/>
      <c r="I108" s="400"/>
      <c r="J108" s="112">
        <v>3</v>
      </c>
      <c r="K108" s="338" t="s">
        <v>106</v>
      </c>
      <c r="L108" s="339"/>
      <c r="M108" s="336"/>
    </row>
    <row r="109" spans="1:13" s="17" customFormat="1" ht="30" customHeight="1">
      <c r="A109" s="130"/>
      <c r="B109" s="387"/>
      <c r="C109" s="91"/>
      <c r="D109" s="394"/>
      <c r="E109" s="397"/>
      <c r="F109" s="353"/>
      <c r="G109" s="353"/>
      <c r="H109" s="381"/>
      <c r="I109" s="400"/>
      <c r="J109" s="112">
        <v>4</v>
      </c>
      <c r="K109" s="338" t="s">
        <v>107</v>
      </c>
      <c r="L109" s="339"/>
      <c r="M109" s="336"/>
    </row>
    <row r="110" spans="1:13" s="17" customFormat="1" ht="30" customHeight="1">
      <c r="A110" s="130"/>
      <c r="B110" s="387"/>
      <c r="C110" s="91"/>
      <c r="D110" s="394"/>
      <c r="E110" s="397"/>
      <c r="F110" s="353"/>
      <c r="G110" s="353"/>
      <c r="H110" s="381"/>
      <c r="I110" s="400"/>
      <c r="J110" s="112">
        <v>5</v>
      </c>
      <c r="K110" s="338" t="s">
        <v>108</v>
      </c>
      <c r="L110" s="339"/>
      <c r="M110" s="336"/>
    </row>
    <row r="111" spans="1:13" s="17" customFormat="1" ht="30" customHeight="1">
      <c r="A111" s="130"/>
      <c r="B111" s="387"/>
      <c r="C111" s="91"/>
      <c r="D111" s="394"/>
      <c r="E111" s="397"/>
      <c r="F111" s="353"/>
      <c r="G111" s="353"/>
      <c r="H111" s="381"/>
      <c r="I111" s="400"/>
      <c r="J111" s="112">
        <v>6</v>
      </c>
      <c r="K111" s="338" t="s">
        <v>109</v>
      </c>
      <c r="L111" s="339"/>
      <c r="M111" s="336"/>
    </row>
    <row r="112" spans="1:13" s="17" customFormat="1" ht="30" customHeight="1">
      <c r="A112" s="130"/>
      <c r="B112" s="387"/>
      <c r="C112" s="91"/>
      <c r="D112" s="394"/>
      <c r="E112" s="397"/>
      <c r="F112" s="353"/>
      <c r="G112" s="353"/>
      <c r="H112" s="381"/>
      <c r="I112" s="400"/>
      <c r="J112" s="112">
        <v>7</v>
      </c>
      <c r="K112" s="338" t="s">
        <v>110</v>
      </c>
      <c r="L112" s="339"/>
      <c r="M112" s="336"/>
    </row>
    <row r="113" spans="1:13" s="17" customFormat="1" ht="30" customHeight="1">
      <c r="A113" s="130"/>
      <c r="B113" s="387"/>
      <c r="C113" s="91"/>
      <c r="D113" s="394"/>
      <c r="E113" s="397"/>
      <c r="F113" s="353"/>
      <c r="G113" s="353"/>
      <c r="H113" s="381"/>
      <c r="I113" s="400"/>
      <c r="J113" s="112">
        <v>8</v>
      </c>
      <c r="K113" s="338" t="s">
        <v>111</v>
      </c>
      <c r="L113" s="339"/>
      <c r="M113" s="336"/>
    </row>
    <row r="114" spans="1:13" s="17" customFormat="1" ht="30" customHeight="1">
      <c r="A114" s="130"/>
      <c r="B114" s="387"/>
      <c r="C114" s="91"/>
      <c r="D114" s="394"/>
      <c r="E114" s="397"/>
      <c r="F114" s="353"/>
      <c r="G114" s="353"/>
      <c r="H114" s="381"/>
      <c r="I114" s="400"/>
      <c r="J114" s="112">
        <v>9</v>
      </c>
      <c r="K114" s="338" t="s">
        <v>112</v>
      </c>
      <c r="L114" s="339"/>
      <c r="M114" s="336"/>
    </row>
    <row r="115" spans="1:13" s="17" customFormat="1" ht="22.5" customHeight="1">
      <c r="A115" s="130"/>
      <c r="B115" s="387"/>
      <c r="C115" s="91"/>
      <c r="D115" s="394"/>
      <c r="E115" s="397"/>
      <c r="F115" s="353"/>
      <c r="G115" s="353"/>
      <c r="H115" s="381"/>
      <c r="I115" s="400"/>
      <c r="J115" s="363" t="s">
        <v>33</v>
      </c>
      <c r="K115" s="364"/>
      <c r="L115" s="365"/>
      <c r="M115" s="336"/>
    </row>
    <row r="116" spans="1:13" s="17" customFormat="1" ht="30" customHeight="1">
      <c r="A116" s="128"/>
      <c r="B116" s="387"/>
      <c r="C116" s="126"/>
      <c r="D116" s="395"/>
      <c r="E116" s="398"/>
      <c r="F116" s="354"/>
      <c r="G116" s="354"/>
      <c r="H116" s="382"/>
      <c r="I116" s="401"/>
      <c r="J116" s="343" t="s">
        <v>214</v>
      </c>
      <c r="K116" s="344"/>
      <c r="L116" s="345"/>
      <c r="M116" s="337"/>
    </row>
    <row r="117" spans="1:13" s="17" customFormat="1" ht="22.5" customHeight="1">
      <c r="A117" s="128"/>
      <c r="B117" s="172"/>
      <c r="C117" s="241"/>
      <c r="D117" s="275">
        <v>5.2</v>
      </c>
      <c r="E117" s="306" t="s">
        <v>119</v>
      </c>
      <c r="F117" s="276">
        <v>6500000</v>
      </c>
      <c r="G117" s="276">
        <v>6500000</v>
      </c>
      <c r="H117" s="229"/>
      <c r="I117" s="244"/>
      <c r="J117" s="332" t="s">
        <v>19</v>
      </c>
      <c r="K117" s="333"/>
      <c r="L117" s="334"/>
      <c r="M117" s="157" t="s">
        <v>218</v>
      </c>
    </row>
    <row r="118" spans="1:13" s="17" customFormat="1" ht="20.25" customHeight="1">
      <c r="A118" s="128"/>
      <c r="B118" s="172"/>
      <c r="C118" s="242"/>
      <c r="D118" s="277"/>
      <c r="E118" s="307"/>
      <c r="F118" s="278"/>
      <c r="G118" s="278"/>
      <c r="H118" s="230"/>
      <c r="I118" s="245"/>
      <c r="J118" s="373" t="s">
        <v>120</v>
      </c>
      <c r="K118" s="338"/>
      <c r="L118" s="339"/>
      <c r="M118" s="236"/>
    </row>
    <row r="119" spans="1:13" s="17" customFormat="1" ht="30" customHeight="1">
      <c r="A119" s="128"/>
      <c r="B119" s="172"/>
      <c r="C119" s="242"/>
      <c r="D119" s="277"/>
      <c r="E119" s="307"/>
      <c r="F119" s="278"/>
      <c r="G119" s="278"/>
      <c r="H119" s="230"/>
      <c r="I119" s="245"/>
      <c r="J119" s="373" t="s">
        <v>121</v>
      </c>
      <c r="K119" s="338"/>
      <c r="L119" s="339"/>
      <c r="M119" s="236"/>
    </row>
    <row r="120" spans="1:13" s="17" customFormat="1" ht="20.25" customHeight="1">
      <c r="A120" s="128"/>
      <c r="B120" s="172"/>
      <c r="C120" s="242"/>
      <c r="D120" s="277"/>
      <c r="E120" s="307"/>
      <c r="F120" s="278"/>
      <c r="G120" s="278"/>
      <c r="H120" s="230"/>
      <c r="I120" s="245"/>
      <c r="J120" s="373" t="s">
        <v>122</v>
      </c>
      <c r="K120" s="338"/>
      <c r="L120" s="339"/>
      <c r="M120" s="236"/>
    </row>
    <row r="121" spans="1:13" s="17" customFormat="1" ht="64.5" customHeight="1">
      <c r="A121" s="219"/>
      <c r="B121" s="182"/>
      <c r="C121" s="243"/>
      <c r="D121" s="279"/>
      <c r="E121" s="210"/>
      <c r="F121" s="280"/>
      <c r="G121" s="280"/>
      <c r="H121" s="231"/>
      <c r="I121" s="246"/>
      <c r="J121" s="343" t="s">
        <v>123</v>
      </c>
      <c r="K121" s="344"/>
      <c r="L121" s="345"/>
      <c r="M121" s="237"/>
    </row>
    <row r="122" spans="1:13" s="17" customFormat="1" ht="22.5" customHeight="1">
      <c r="A122" s="247"/>
      <c r="B122" s="181"/>
      <c r="C122" s="241"/>
      <c r="D122" s="275"/>
      <c r="E122" s="208"/>
      <c r="F122" s="276"/>
      <c r="G122" s="276"/>
      <c r="H122" s="229"/>
      <c r="I122" s="244"/>
      <c r="J122" s="360" t="s">
        <v>33</v>
      </c>
      <c r="K122" s="361"/>
      <c r="L122" s="362"/>
      <c r="M122" s="235"/>
    </row>
    <row r="123" spans="1:13" s="17" customFormat="1" ht="56.25" customHeight="1">
      <c r="A123" s="128"/>
      <c r="B123" s="172"/>
      <c r="C123" s="243"/>
      <c r="D123" s="279"/>
      <c r="E123" s="210"/>
      <c r="F123" s="280"/>
      <c r="G123" s="280"/>
      <c r="H123" s="231"/>
      <c r="I123" s="246"/>
      <c r="J123" s="343" t="s">
        <v>219</v>
      </c>
      <c r="K123" s="344"/>
      <c r="L123" s="345"/>
      <c r="M123" s="237"/>
    </row>
    <row r="124" spans="1:13" s="17" customFormat="1" ht="22.5" customHeight="1">
      <c r="A124" s="128"/>
      <c r="B124" s="172"/>
      <c r="C124" s="346"/>
      <c r="D124" s="349">
        <v>5.3</v>
      </c>
      <c r="E124" s="309" t="s">
        <v>124</v>
      </c>
      <c r="F124" s="254">
        <v>1400000</v>
      </c>
      <c r="G124" s="505"/>
      <c r="H124" s="329"/>
      <c r="I124" s="255">
        <v>1400000</v>
      </c>
      <c r="J124" s="332" t="s">
        <v>19</v>
      </c>
      <c r="K124" s="333"/>
      <c r="L124" s="334"/>
      <c r="M124" s="323" t="s">
        <v>220</v>
      </c>
    </row>
    <row r="125" spans="1:13" s="17" customFormat="1" ht="30" customHeight="1">
      <c r="A125" s="128"/>
      <c r="B125" s="172"/>
      <c r="C125" s="347"/>
      <c r="D125" s="350"/>
      <c r="E125" s="311"/>
      <c r="F125" s="256"/>
      <c r="G125" s="506"/>
      <c r="H125" s="330"/>
      <c r="I125" s="257"/>
      <c r="J125" s="105">
        <v>1</v>
      </c>
      <c r="K125" s="338" t="s">
        <v>182</v>
      </c>
      <c r="L125" s="339"/>
      <c r="M125" s="324"/>
    </row>
    <row r="126" spans="1:13" s="17" customFormat="1" ht="30" customHeight="1">
      <c r="A126" s="128"/>
      <c r="B126" s="172"/>
      <c r="C126" s="347"/>
      <c r="D126" s="350"/>
      <c r="E126" s="311"/>
      <c r="F126" s="256"/>
      <c r="G126" s="506"/>
      <c r="H126" s="330"/>
      <c r="I126" s="257"/>
      <c r="J126" s="105"/>
      <c r="K126" s="104" t="s">
        <v>125</v>
      </c>
      <c r="L126" s="151" t="s">
        <v>183</v>
      </c>
      <c r="M126" s="324"/>
    </row>
    <row r="127" spans="1:13" s="17" customFormat="1" ht="30" customHeight="1">
      <c r="A127" s="128"/>
      <c r="B127" s="172"/>
      <c r="C127" s="347"/>
      <c r="D127" s="350"/>
      <c r="E127" s="311"/>
      <c r="F127" s="256"/>
      <c r="G127" s="506"/>
      <c r="H127" s="330"/>
      <c r="I127" s="257"/>
      <c r="J127" s="105"/>
      <c r="K127" s="104" t="s">
        <v>125</v>
      </c>
      <c r="L127" s="151" t="s">
        <v>184</v>
      </c>
      <c r="M127" s="324"/>
    </row>
    <row r="128" spans="1:13" s="17" customFormat="1" ht="20.25" customHeight="1">
      <c r="A128" s="128"/>
      <c r="B128" s="172"/>
      <c r="C128" s="347"/>
      <c r="D128" s="350"/>
      <c r="E128" s="311"/>
      <c r="F128" s="256"/>
      <c r="G128" s="506"/>
      <c r="H128" s="330"/>
      <c r="I128" s="257"/>
      <c r="J128" s="105"/>
      <c r="K128" s="104" t="s">
        <v>125</v>
      </c>
      <c r="L128" s="151" t="s">
        <v>126</v>
      </c>
      <c r="M128" s="324"/>
    </row>
    <row r="129" spans="1:13" s="17" customFormat="1" ht="30" customHeight="1">
      <c r="A129" s="128"/>
      <c r="B129" s="172"/>
      <c r="C129" s="347"/>
      <c r="D129" s="350"/>
      <c r="E129" s="311"/>
      <c r="F129" s="256"/>
      <c r="G129" s="506"/>
      <c r="H129" s="330"/>
      <c r="I129" s="257"/>
      <c r="J129" s="105">
        <v>2</v>
      </c>
      <c r="K129" s="338" t="s">
        <v>185</v>
      </c>
      <c r="L129" s="339"/>
      <c r="M129" s="324"/>
    </row>
    <row r="130" spans="1:13" s="17" customFormat="1" ht="22.5" customHeight="1">
      <c r="A130" s="128"/>
      <c r="B130" s="172"/>
      <c r="C130" s="347"/>
      <c r="D130" s="350"/>
      <c r="E130" s="311"/>
      <c r="F130" s="256"/>
      <c r="G130" s="506"/>
      <c r="H130" s="330"/>
      <c r="I130" s="257"/>
      <c r="J130" s="340" t="s">
        <v>33</v>
      </c>
      <c r="K130" s="341"/>
      <c r="L130" s="342"/>
      <c r="M130" s="324"/>
    </row>
    <row r="131" spans="1:13" s="17" customFormat="1" ht="48.75" customHeight="1">
      <c r="A131" s="128"/>
      <c r="B131" s="172"/>
      <c r="C131" s="348"/>
      <c r="D131" s="351"/>
      <c r="E131" s="313"/>
      <c r="F131" s="258"/>
      <c r="G131" s="507"/>
      <c r="H131" s="331"/>
      <c r="I131" s="259"/>
      <c r="J131" s="119"/>
      <c r="K131" s="120"/>
      <c r="L131" s="151" t="s">
        <v>221</v>
      </c>
      <c r="M131" s="325"/>
    </row>
    <row r="132" spans="1:13" s="17" customFormat="1" ht="22.5" customHeight="1">
      <c r="A132" s="128"/>
      <c r="B132" s="172"/>
      <c r="C132" s="346"/>
      <c r="D132" s="349">
        <v>5.4</v>
      </c>
      <c r="E132" s="309" t="s">
        <v>127</v>
      </c>
      <c r="F132" s="254">
        <v>1000000</v>
      </c>
      <c r="G132" s="260">
        <v>1000000</v>
      </c>
      <c r="H132" s="329"/>
      <c r="I132" s="352"/>
      <c r="J132" s="366" t="s">
        <v>34</v>
      </c>
      <c r="K132" s="367"/>
      <c r="L132" s="368"/>
      <c r="M132" s="335" t="s">
        <v>222</v>
      </c>
    </row>
    <row r="133" spans="1:13" s="17" customFormat="1" ht="30" customHeight="1">
      <c r="A133" s="128"/>
      <c r="B133" s="172"/>
      <c r="C133" s="347"/>
      <c r="D133" s="350"/>
      <c r="E133" s="311"/>
      <c r="F133" s="256"/>
      <c r="G133" s="261"/>
      <c r="H133" s="330"/>
      <c r="I133" s="353"/>
      <c r="J133" s="121">
        <v>1</v>
      </c>
      <c r="K133" s="355" t="s">
        <v>186</v>
      </c>
      <c r="L133" s="356"/>
      <c r="M133" s="336"/>
    </row>
    <row r="134" spans="1:13" s="17" customFormat="1" ht="30" customHeight="1">
      <c r="A134" s="128"/>
      <c r="B134" s="172"/>
      <c r="C134" s="347"/>
      <c r="D134" s="350"/>
      <c r="E134" s="311"/>
      <c r="F134" s="256"/>
      <c r="G134" s="261"/>
      <c r="H134" s="330"/>
      <c r="I134" s="353"/>
      <c r="J134" s="121">
        <v>2</v>
      </c>
      <c r="K134" s="355" t="s">
        <v>128</v>
      </c>
      <c r="L134" s="356"/>
      <c r="M134" s="336"/>
    </row>
    <row r="135" spans="1:13" s="17" customFormat="1" ht="42" customHeight="1">
      <c r="A135" s="128"/>
      <c r="B135" s="172"/>
      <c r="C135" s="347"/>
      <c r="D135" s="350"/>
      <c r="E135" s="311"/>
      <c r="F135" s="256"/>
      <c r="G135" s="261"/>
      <c r="H135" s="330"/>
      <c r="I135" s="353"/>
      <c r="J135" s="121">
        <v>3</v>
      </c>
      <c r="K135" s="355" t="s">
        <v>187</v>
      </c>
      <c r="L135" s="356"/>
      <c r="M135" s="336"/>
    </row>
    <row r="136" spans="1:13" s="17" customFormat="1" ht="22.5" customHeight="1">
      <c r="A136" s="128"/>
      <c r="B136" s="172"/>
      <c r="C136" s="347"/>
      <c r="D136" s="350"/>
      <c r="E136" s="311"/>
      <c r="F136" s="256"/>
      <c r="G136" s="261"/>
      <c r="H136" s="330"/>
      <c r="I136" s="353"/>
      <c r="J136" s="357" t="s">
        <v>33</v>
      </c>
      <c r="K136" s="358"/>
      <c r="L136" s="359"/>
      <c r="M136" s="336"/>
    </row>
    <row r="137" spans="1:13" s="17" customFormat="1" ht="82.5" customHeight="1">
      <c r="A137" s="219"/>
      <c r="B137" s="182"/>
      <c r="C137" s="348"/>
      <c r="D137" s="351"/>
      <c r="E137" s="313"/>
      <c r="F137" s="258"/>
      <c r="G137" s="262"/>
      <c r="H137" s="331"/>
      <c r="I137" s="354"/>
      <c r="J137" s="343" t="s">
        <v>214</v>
      </c>
      <c r="K137" s="344"/>
      <c r="L137" s="345"/>
      <c r="M137" s="337"/>
    </row>
    <row r="138" spans="1:13" s="17" customFormat="1" ht="22.5" customHeight="1">
      <c r="A138" s="247"/>
      <c r="B138" s="181"/>
      <c r="C138" s="249"/>
      <c r="D138" s="349">
        <v>5.5</v>
      </c>
      <c r="E138" s="309" t="s">
        <v>239</v>
      </c>
      <c r="F138" s="254">
        <v>15261200</v>
      </c>
      <c r="G138" s="352"/>
      <c r="H138" s="329"/>
      <c r="I138" s="255">
        <v>15261200</v>
      </c>
      <c r="J138" s="332" t="s">
        <v>34</v>
      </c>
      <c r="K138" s="333"/>
      <c r="L138" s="334"/>
      <c r="M138" s="335" t="s">
        <v>223</v>
      </c>
    </row>
    <row r="139" spans="1:13" s="17" customFormat="1" ht="30" customHeight="1">
      <c r="A139" s="128"/>
      <c r="B139" s="172"/>
      <c r="C139" s="250"/>
      <c r="D139" s="350"/>
      <c r="E139" s="311"/>
      <c r="F139" s="256"/>
      <c r="G139" s="353"/>
      <c r="H139" s="330"/>
      <c r="I139" s="257"/>
      <c r="J139" s="105">
        <v>1</v>
      </c>
      <c r="K139" s="338" t="s">
        <v>129</v>
      </c>
      <c r="L139" s="339"/>
      <c r="M139" s="336"/>
    </row>
    <row r="140" spans="1:13" s="17" customFormat="1" ht="20.25" customHeight="1">
      <c r="A140" s="128"/>
      <c r="B140" s="172"/>
      <c r="C140" s="250"/>
      <c r="D140" s="350"/>
      <c r="E140" s="311"/>
      <c r="F140" s="256"/>
      <c r="G140" s="353"/>
      <c r="H140" s="330"/>
      <c r="I140" s="257"/>
      <c r="J140" s="105">
        <v>2</v>
      </c>
      <c r="K140" s="338" t="s">
        <v>130</v>
      </c>
      <c r="L140" s="339"/>
      <c r="M140" s="336"/>
    </row>
    <row r="141" spans="1:13" s="17" customFormat="1" ht="20.25" customHeight="1">
      <c r="A141" s="128"/>
      <c r="B141" s="172"/>
      <c r="C141" s="250"/>
      <c r="D141" s="350"/>
      <c r="E141" s="311"/>
      <c r="F141" s="256"/>
      <c r="G141" s="353"/>
      <c r="H141" s="330"/>
      <c r="I141" s="257"/>
      <c r="J141" s="105">
        <v>3</v>
      </c>
      <c r="K141" s="338" t="s">
        <v>131</v>
      </c>
      <c r="L141" s="339"/>
      <c r="M141" s="336"/>
    </row>
    <row r="142" spans="1:13" s="17" customFormat="1" ht="30" customHeight="1">
      <c r="A142" s="128"/>
      <c r="B142" s="172"/>
      <c r="C142" s="250"/>
      <c r="D142" s="350"/>
      <c r="E142" s="311"/>
      <c r="F142" s="256"/>
      <c r="G142" s="353"/>
      <c r="H142" s="330"/>
      <c r="I142" s="257"/>
      <c r="J142" s="105">
        <v>4</v>
      </c>
      <c r="K142" s="338" t="s">
        <v>132</v>
      </c>
      <c r="L142" s="339"/>
      <c r="M142" s="336"/>
    </row>
    <row r="143" spans="1:13" s="17" customFormat="1" ht="20.25" customHeight="1">
      <c r="A143" s="128"/>
      <c r="B143" s="172"/>
      <c r="C143" s="250"/>
      <c r="D143" s="350"/>
      <c r="E143" s="311"/>
      <c r="F143" s="256"/>
      <c r="G143" s="353"/>
      <c r="H143" s="330"/>
      <c r="I143" s="257"/>
      <c r="J143" s="105">
        <v>5</v>
      </c>
      <c r="K143" s="338" t="s">
        <v>133</v>
      </c>
      <c r="L143" s="339"/>
      <c r="M143" s="336"/>
    </row>
    <row r="144" spans="1:13" s="17" customFormat="1" ht="22.5" customHeight="1">
      <c r="A144" s="128"/>
      <c r="B144" s="172"/>
      <c r="C144" s="250"/>
      <c r="D144" s="350"/>
      <c r="E144" s="311"/>
      <c r="F144" s="256"/>
      <c r="G144" s="353"/>
      <c r="H144" s="330"/>
      <c r="I144" s="257"/>
      <c r="J144" s="340" t="s">
        <v>33</v>
      </c>
      <c r="K144" s="341"/>
      <c r="L144" s="342"/>
      <c r="M144" s="336"/>
    </row>
    <row r="145" spans="1:13" s="17" customFormat="1" ht="20.25" customHeight="1">
      <c r="A145" s="128"/>
      <c r="B145" s="172"/>
      <c r="C145" s="96"/>
      <c r="D145" s="351"/>
      <c r="E145" s="313"/>
      <c r="F145" s="258"/>
      <c r="G145" s="354"/>
      <c r="H145" s="331"/>
      <c r="I145" s="259"/>
      <c r="J145" s="343" t="s">
        <v>210</v>
      </c>
      <c r="K145" s="344"/>
      <c r="L145" s="345"/>
      <c r="M145" s="337"/>
    </row>
    <row r="146" spans="1:13" s="17" customFormat="1" ht="30" customHeight="1">
      <c r="A146" s="128"/>
      <c r="B146" s="172"/>
      <c r="C146" s="300" t="s">
        <v>180</v>
      </c>
      <c r="D146" s="301"/>
      <c r="E146" s="302"/>
      <c r="F146" s="62"/>
      <c r="G146" s="146"/>
      <c r="H146" s="156"/>
      <c r="I146" s="87"/>
      <c r="J146" s="149"/>
      <c r="K146" s="150"/>
      <c r="L146" s="151"/>
      <c r="M146" s="148"/>
    </row>
    <row r="147" spans="1:13" s="17" customFormat="1" ht="22.5" customHeight="1">
      <c r="A147" s="128"/>
      <c r="B147" s="172"/>
      <c r="C147" s="134">
        <v>1</v>
      </c>
      <c r="D147" s="374" t="s">
        <v>146</v>
      </c>
      <c r="E147" s="306"/>
      <c r="F147" s="377">
        <v>28000000</v>
      </c>
      <c r="G147" s="377">
        <v>28000000</v>
      </c>
      <c r="H147" s="380"/>
      <c r="I147" s="377"/>
      <c r="J147" s="366" t="s">
        <v>19</v>
      </c>
      <c r="K147" s="367"/>
      <c r="L147" s="368"/>
      <c r="M147" s="335">
        <v>1</v>
      </c>
    </row>
    <row r="148" spans="1:13" s="17" customFormat="1" ht="20.25" customHeight="1">
      <c r="A148" s="128"/>
      <c r="B148" s="172"/>
      <c r="C148" s="90"/>
      <c r="D148" s="375"/>
      <c r="E148" s="307"/>
      <c r="F148" s="378"/>
      <c r="G148" s="378"/>
      <c r="H148" s="381"/>
      <c r="I148" s="378"/>
      <c r="J148" s="124">
        <v>1</v>
      </c>
      <c r="K148" s="511" t="s">
        <v>147</v>
      </c>
      <c r="L148" s="512"/>
      <c r="M148" s="336"/>
    </row>
    <row r="149" spans="1:13" s="17" customFormat="1" ht="20.25" customHeight="1">
      <c r="A149" s="128"/>
      <c r="B149" s="172"/>
      <c r="C149" s="90"/>
      <c r="D149" s="375"/>
      <c r="E149" s="307"/>
      <c r="F149" s="378"/>
      <c r="G149" s="378"/>
      <c r="H149" s="381"/>
      <c r="I149" s="378"/>
      <c r="J149" s="124">
        <v>2</v>
      </c>
      <c r="K149" s="511" t="s">
        <v>148</v>
      </c>
      <c r="L149" s="512"/>
      <c r="M149" s="336"/>
    </row>
    <row r="150" spans="1:13" s="17" customFormat="1" ht="20.25" customHeight="1">
      <c r="A150" s="128"/>
      <c r="B150" s="172"/>
      <c r="C150" s="90"/>
      <c r="D150" s="375"/>
      <c r="E150" s="307"/>
      <c r="F150" s="378"/>
      <c r="G150" s="378"/>
      <c r="H150" s="381"/>
      <c r="I150" s="378"/>
      <c r="J150" s="124">
        <v>3</v>
      </c>
      <c r="K150" s="511" t="s">
        <v>149</v>
      </c>
      <c r="L150" s="512"/>
      <c r="M150" s="336"/>
    </row>
    <row r="151" spans="1:13" s="17" customFormat="1" ht="20.25" customHeight="1">
      <c r="A151" s="128"/>
      <c r="B151" s="172"/>
      <c r="C151" s="90"/>
      <c r="D151" s="375"/>
      <c r="E151" s="307"/>
      <c r="F151" s="378"/>
      <c r="G151" s="378"/>
      <c r="H151" s="381"/>
      <c r="I151" s="378"/>
      <c r="J151" s="124">
        <v>4</v>
      </c>
      <c r="K151" s="511" t="s">
        <v>150</v>
      </c>
      <c r="L151" s="512"/>
      <c r="M151" s="336"/>
    </row>
    <row r="152" spans="1:13" s="17" customFormat="1" ht="20.25" customHeight="1">
      <c r="A152" s="128"/>
      <c r="B152" s="172"/>
      <c r="C152" s="90"/>
      <c r="D152" s="375"/>
      <c r="E152" s="307"/>
      <c r="F152" s="378"/>
      <c r="G152" s="378"/>
      <c r="H152" s="381"/>
      <c r="I152" s="378"/>
      <c r="J152" s="124">
        <v>5</v>
      </c>
      <c r="K152" s="511" t="s">
        <v>151</v>
      </c>
      <c r="L152" s="512"/>
      <c r="M152" s="336"/>
    </row>
    <row r="153" spans="1:13" s="17" customFormat="1" ht="20.25" customHeight="1">
      <c r="A153" s="128"/>
      <c r="B153" s="172"/>
      <c r="C153" s="90"/>
      <c r="D153" s="375"/>
      <c r="E153" s="307"/>
      <c r="F153" s="378"/>
      <c r="G153" s="378"/>
      <c r="H153" s="381"/>
      <c r="I153" s="378"/>
      <c r="J153" s="124">
        <v>6</v>
      </c>
      <c r="K153" s="511" t="s">
        <v>152</v>
      </c>
      <c r="L153" s="512"/>
      <c r="M153" s="336"/>
    </row>
    <row r="154" spans="1:13" s="17" customFormat="1" ht="22.5" customHeight="1">
      <c r="A154" s="128"/>
      <c r="B154" s="172"/>
      <c r="C154" s="90"/>
      <c r="D154" s="375"/>
      <c r="E154" s="307"/>
      <c r="F154" s="378"/>
      <c r="G154" s="378"/>
      <c r="H154" s="381"/>
      <c r="I154" s="378"/>
      <c r="J154" s="357" t="s">
        <v>33</v>
      </c>
      <c r="K154" s="358"/>
      <c r="L154" s="359"/>
      <c r="M154" s="336"/>
    </row>
    <row r="155" spans="1:13" s="17" customFormat="1" ht="30" customHeight="1">
      <c r="A155" s="128"/>
      <c r="B155" s="172"/>
      <c r="C155" s="184"/>
      <c r="D155" s="376"/>
      <c r="E155" s="319"/>
      <c r="F155" s="379"/>
      <c r="G155" s="379"/>
      <c r="H155" s="382"/>
      <c r="I155" s="379"/>
      <c r="J155" s="343" t="s">
        <v>214</v>
      </c>
      <c r="K155" s="344"/>
      <c r="L155" s="345"/>
      <c r="M155" s="337"/>
    </row>
    <row r="156" spans="1:13" s="17" customFormat="1" ht="22.5" customHeight="1">
      <c r="A156" s="128"/>
      <c r="B156" s="172"/>
      <c r="C156" s="134">
        <v>2</v>
      </c>
      <c r="D156" s="308" t="s">
        <v>157</v>
      </c>
      <c r="E156" s="309"/>
      <c r="F156" s="260">
        <v>3000000</v>
      </c>
      <c r="G156" s="138"/>
      <c r="H156" s="263"/>
      <c r="I156" s="260">
        <v>3000000</v>
      </c>
      <c r="J156" s="332" t="s">
        <v>19</v>
      </c>
      <c r="K156" s="333"/>
      <c r="L156" s="334"/>
      <c r="M156" s="157">
        <v>3</v>
      </c>
    </row>
    <row r="157" spans="1:13" s="17" customFormat="1" ht="20.25" customHeight="1">
      <c r="A157" s="128"/>
      <c r="B157" s="172"/>
      <c r="C157" s="99"/>
      <c r="D157" s="310"/>
      <c r="E157" s="311"/>
      <c r="F157" s="118"/>
      <c r="G157" s="139"/>
      <c r="H157" s="264"/>
      <c r="I157" s="261"/>
      <c r="J157" s="105">
        <v>1</v>
      </c>
      <c r="K157" s="338" t="s">
        <v>158</v>
      </c>
      <c r="L157" s="339"/>
      <c r="M157" s="236"/>
    </row>
    <row r="158" spans="1:13" s="17" customFormat="1" ht="20.25" customHeight="1">
      <c r="A158" s="128"/>
      <c r="B158" s="172"/>
      <c r="C158" s="99"/>
      <c r="D158" s="310"/>
      <c r="E158" s="311"/>
      <c r="F158" s="118"/>
      <c r="G158" s="139"/>
      <c r="H158" s="264"/>
      <c r="I158" s="261"/>
      <c r="J158" s="105">
        <v>2</v>
      </c>
      <c r="K158" s="338" t="s">
        <v>159</v>
      </c>
      <c r="L158" s="339"/>
      <c r="M158" s="236"/>
    </row>
    <row r="159" spans="1:13" s="17" customFormat="1" ht="20.25" customHeight="1">
      <c r="A159" s="128"/>
      <c r="B159" s="172"/>
      <c r="C159" s="99"/>
      <c r="D159" s="310"/>
      <c r="E159" s="311"/>
      <c r="F159" s="118"/>
      <c r="G159" s="139"/>
      <c r="H159" s="264"/>
      <c r="I159" s="261"/>
      <c r="J159" s="105">
        <v>3</v>
      </c>
      <c r="K159" s="338" t="s">
        <v>160</v>
      </c>
      <c r="L159" s="339"/>
      <c r="M159" s="236"/>
    </row>
    <row r="160" spans="1:13" s="17" customFormat="1" ht="20.25" customHeight="1">
      <c r="A160" s="128"/>
      <c r="B160" s="172"/>
      <c r="C160" s="99"/>
      <c r="D160" s="310"/>
      <c r="E160" s="311"/>
      <c r="F160" s="118"/>
      <c r="G160" s="139"/>
      <c r="H160" s="264"/>
      <c r="I160" s="261"/>
      <c r="J160" s="105">
        <v>4</v>
      </c>
      <c r="K160" s="338" t="s">
        <v>161</v>
      </c>
      <c r="L160" s="339"/>
      <c r="M160" s="236"/>
    </row>
    <row r="161" spans="1:13" s="17" customFormat="1" ht="20.25" customHeight="1">
      <c r="A161" s="219"/>
      <c r="B161" s="182"/>
      <c r="C161" s="266"/>
      <c r="D161" s="312"/>
      <c r="E161" s="313"/>
      <c r="F161" s="117"/>
      <c r="G161" s="196"/>
      <c r="H161" s="265"/>
      <c r="I161" s="262"/>
      <c r="J161" s="239">
        <v>5</v>
      </c>
      <c r="K161" s="344" t="s">
        <v>162</v>
      </c>
      <c r="L161" s="345"/>
      <c r="M161" s="237"/>
    </row>
    <row r="162" spans="1:13" s="17" customFormat="1" ht="22.5" customHeight="1">
      <c r="A162" s="247"/>
      <c r="B162" s="181"/>
      <c r="C162" s="134"/>
      <c r="D162" s="205"/>
      <c r="E162" s="226"/>
      <c r="F162" s="116"/>
      <c r="G162" s="138"/>
      <c r="H162" s="263"/>
      <c r="I162" s="260"/>
      <c r="J162" s="360" t="s">
        <v>33</v>
      </c>
      <c r="K162" s="361"/>
      <c r="L162" s="362"/>
      <c r="M162" s="235"/>
    </row>
    <row r="163" spans="1:13" s="17" customFormat="1" ht="20.25" customHeight="1">
      <c r="A163" s="128"/>
      <c r="B163" s="172"/>
      <c r="C163" s="184"/>
      <c r="D163" s="207"/>
      <c r="E163" s="228"/>
      <c r="F163" s="117"/>
      <c r="G163" s="196"/>
      <c r="H163" s="265"/>
      <c r="I163" s="262"/>
      <c r="J163" s="343" t="s">
        <v>215</v>
      </c>
      <c r="K163" s="344"/>
      <c r="L163" s="345"/>
      <c r="M163" s="237"/>
    </row>
    <row r="164" spans="1:13" s="17" customFormat="1" ht="22.5" customHeight="1">
      <c r="A164" s="128"/>
      <c r="B164" s="184"/>
      <c r="C164" s="133">
        <v>3</v>
      </c>
      <c r="D164" s="308" t="s">
        <v>163</v>
      </c>
      <c r="E164" s="309"/>
      <c r="F164" s="352">
        <v>3000000</v>
      </c>
      <c r="G164" s="487"/>
      <c r="H164" s="535"/>
      <c r="I164" s="352">
        <v>3000000</v>
      </c>
      <c r="J164" s="332" t="s">
        <v>19</v>
      </c>
      <c r="K164" s="333"/>
      <c r="L164" s="334"/>
      <c r="M164" s="335">
        <v>4</v>
      </c>
    </row>
    <row r="165" spans="1:13" s="17" customFormat="1" ht="45" customHeight="1">
      <c r="A165" s="128"/>
      <c r="B165" s="184"/>
      <c r="C165" s="100"/>
      <c r="D165" s="310"/>
      <c r="E165" s="311"/>
      <c r="F165" s="353"/>
      <c r="G165" s="488"/>
      <c r="H165" s="536"/>
      <c r="I165" s="353"/>
      <c r="J165" s="373" t="s">
        <v>164</v>
      </c>
      <c r="K165" s="338"/>
      <c r="L165" s="339"/>
      <c r="M165" s="336"/>
    </row>
    <row r="166" spans="1:13" s="17" customFormat="1" ht="22.5" customHeight="1">
      <c r="A166" s="128"/>
      <c r="B166" s="184"/>
      <c r="C166" s="100"/>
      <c r="D166" s="310"/>
      <c r="E166" s="311"/>
      <c r="F166" s="353"/>
      <c r="G166" s="488"/>
      <c r="H166" s="536"/>
      <c r="I166" s="353"/>
      <c r="J166" s="340" t="s">
        <v>33</v>
      </c>
      <c r="K166" s="341"/>
      <c r="L166" s="342"/>
      <c r="M166" s="336"/>
    </row>
    <row r="167" spans="1:13" s="17" customFormat="1" ht="20.25" customHeight="1">
      <c r="A167" s="128"/>
      <c r="B167" s="184"/>
      <c r="C167" s="188"/>
      <c r="D167" s="312"/>
      <c r="E167" s="313"/>
      <c r="F167" s="354"/>
      <c r="G167" s="489"/>
      <c r="H167" s="537"/>
      <c r="I167" s="354"/>
      <c r="J167" s="343" t="s">
        <v>210</v>
      </c>
      <c r="K167" s="344"/>
      <c r="L167" s="345"/>
      <c r="M167" s="337"/>
    </row>
    <row r="168" spans="1:13" s="17" customFormat="1" ht="22.5" customHeight="1">
      <c r="A168" s="128"/>
      <c r="B168" s="184"/>
      <c r="C168" s="133">
        <v>4</v>
      </c>
      <c r="D168" s="308" t="s">
        <v>165</v>
      </c>
      <c r="E168" s="309"/>
      <c r="F168" s="352">
        <v>1900000</v>
      </c>
      <c r="G168" s="487"/>
      <c r="H168" s="535"/>
      <c r="I168" s="352">
        <v>1900000</v>
      </c>
      <c r="J168" s="332" t="s">
        <v>19</v>
      </c>
      <c r="K168" s="333"/>
      <c r="L168" s="334"/>
      <c r="M168" s="335">
        <v>5</v>
      </c>
    </row>
    <row r="169" spans="1:13" s="17" customFormat="1" ht="42.75" customHeight="1">
      <c r="A169" s="128"/>
      <c r="B169" s="184"/>
      <c r="C169" s="100"/>
      <c r="D169" s="310"/>
      <c r="E169" s="311"/>
      <c r="F169" s="353"/>
      <c r="G169" s="488"/>
      <c r="H169" s="536"/>
      <c r="I169" s="353"/>
      <c r="J169" s="373" t="s">
        <v>166</v>
      </c>
      <c r="K169" s="338"/>
      <c r="L169" s="339"/>
      <c r="M169" s="336"/>
    </row>
    <row r="170" spans="1:13" s="17" customFormat="1" ht="22.5" customHeight="1">
      <c r="A170" s="128"/>
      <c r="B170" s="184"/>
      <c r="C170" s="100"/>
      <c r="D170" s="310"/>
      <c r="E170" s="311"/>
      <c r="F170" s="353"/>
      <c r="G170" s="488"/>
      <c r="H170" s="536"/>
      <c r="I170" s="353"/>
      <c r="J170" s="340" t="s">
        <v>33</v>
      </c>
      <c r="K170" s="341"/>
      <c r="L170" s="342"/>
      <c r="M170" s="336"/>
    </row>
    <row r="171" spans="1:13" s="17" customFormat="1" ht="20.25" customHeight="1">
      <c r="A171" s="128"/>
      <c r="B171" s="184"/>
      <c r="C171" s="188"/>
      <c r="D171" s="312"/>
      <c r="E171" s="313"/>
      <c r="F171" s="354"/>
      <c r="G171" s="489"/>
      <c r="H171" s="537"/>
      <c r="I171" s="354"/>
      <c r="J171" s="343" t="s">
        <v>210</v>
      </c>
      <c r="K171" s="344"/>
      <c r="L171" s="345"/>
      <c r="M171" s="337"/>
    </row>
    <row r="172" spans="1:13" s="17" customFormat="1" ht="20.25" customHeight="1">
      <c r="A172" s="128"/>
      <c r="B172" s="184"/>
      <c r="C172" s="122">
        <v>5</v>
      </c>
      <c r="D172" s="308" t="s">
        <v>167</v>
      </c>
      <c r="E172" s="309"/>
      <c r="F172" s="352">
        <v>1529200</v>
      </c>
      <c r="G172" s="487"/>
      <c r="H172" s="535"/>
      <c r="I172" s="352">
        <v>1529200</v>
      </c>
      <c r="J172" s="332" t="s">
        <v>19</v>
      </c>
      <c r="K172" s="333"/>
      <c r="L172" s="334"/>
      <c r="M172" s="335">
        <v>6</v>
      </c>
    </row>
    <row r="173" spans="1:13" s="17" customFormat="1" ht="30" customHeight="1">
      <c r="A173" s="128"/>
      <c r="B173" s="184"/>
      <c r="C173" s="188"/>
      <c r="D173" s="310"/>
      <c r="E173" s="311"/>
      <c r="F173" s="353"/>
      <c r="G173" s="488"/>
      <c r="H173" s="536"/>
      <c r="I173" s="353"/>
      <c r="J173" s="373" t="s">
        <v>168</v>
      </c>
      <c r="K173" s="338"/>
      <c r="L173" s="339"/>
      <c r="M173" s="336"/>
    </row>
    <row r="174" spans="1:13" s="17" customFormat="1" ht="20.25" customHeight="1">
      <c r="A174" s="128"/>
      <c r="B174" s="184"/>
      <c r="C174" s="188"/>
      <c r="D174" s="310"/>
      <c r="E174" s="311"/>
      <c r="F174" s="353"/>
      <c r="G174" s="488"/>
      <c r="H174" s="536"/>
      <c r="I174" s="353"/>
      <c r="J174" s="340" t="s">
        <v>33</v>
      </c>
      <c r="K174" s="341"/>
      <c r="L174" s="342"/>
      <c r="M174" s="336"/>
    </row>
    <row r="175" spans="1:13" s="17" customFormat="1" ht="198.75" customHeight="1">
      <c r="A175" s="219"/>
      <c r="B175" s="97"/>
      <c r="C175" s="96"/>
      <c r="D175" s="312"/>
      <c r="E175" s="313"/>
      <c r="F175" s="354"/>
      <c r="G175" s="489"/>
      <c r="H175" s="537"/>
      <c r="I175" s="354"/>
      <c r="J175" s="343" t="s">
        <v>210</v>
      </c>
      <c r="K175" s="344"/>
      <c r="L175" s="345"/>
      <c r="M175" s="337"/>
    </row>
    <row r="176" spans="1:13" s="17" customFormat="1" ht="22.5" customHeight="1">
      <c r="A176" s="247"/>
      <c r="B176" s="123"/>
      <c r="C176" s="133">
        <v>6</v>
      </c>
      <c r="D176" s="308" t="s">
        <v>171</v>
      </c>
      <c r="E176" s="309"/>
      <c r="F176" s="260">
        <v>370000</v>
      </c>
      <c r="G176" s="267"/>
      <c r="H176" s="268"/>
      <c r="I176" s="260">
        <v>370000</v>
      </c>
      <c r="J176" s="332" t="s">
        <v>19</v>
      </c>
      <c r="K176" s="333"/>
      <c r="L176" s="334"/>
      <c r="M176" s="157">
        <v>8</v>
      </c>
    </row>
    <row r="177" spans="1:13" s="17" customFormat="1" ht="20.25" customHeight="1">
      <c r="A177" s="128"/>
      <c r="B177" s="184"/>
      <c r="C177" s="100"/>
      <c r="D177" s="310"/>
      <c r="E177" s="311"/>
      <c r="F177" s="118"/>
      <c r="G177" s="139"/>
      <c r="H177" s="264"/>
      <c r="I177" s="118"/>
      <c r="J177" s="373" t="s">
        <v>172</v>
      </c>
      <c r="K177" s="338"/>
      <c r="L177" s="339"/>
      <c r="M177" s="236"/>
    </row>
    <row r="178" spans="1:13" s="17" customFormat="1" ht="210" customHeight="1">
      <c r="A178" s="128"/>
      <c r="B178" s="184"/>
      <c r="C178" s="100"/>
      <c r="D178" s="206"/>
      <c r="E178" s="227"/>
      <c r="F178" s="118"/>
      <c r="G178" s="538"/>
      <c r="H178" s="264"/>
      <c r="I178" s="118"/>
      <c r="J178" s="149"/>
      <c r="K178" s="338" t="s">
        <v>241</v>
      </c>
      <c r="L178" s="339"/>
      <c r="M178" s="236"/>
    </row>
    <row r="179" spans="1:13" s="17" customFormat="1" ht="20.25" customHeight="1">
      <c r="A179" s="128"/>
      <c r="B179" s="184"/>
      <c r="C179" s="100"/>
      <c r="D179" s="206"/>
      <c r="E179" s="227"/>
      <c r="F179" s="118"/>
      <c r="G179" s="538"/>
      <c r="H179" s="264"/>
      <c r="I179" s="118"/>
      <c r="J179" s="373" t="s">
        <v>173</v>
      </c>
      <c r="K179" s="338"/>
      <c r="L179" s="339"/>
      <c r="M179" s="236"/>
    </row>
    <row r="180" spans="1:13" s="17" customFormat="1" ht="56.25" customHeight="1">
      <c r="A180" s="128"/>
      <c r="B180" s="184"/>
      <c r="C180" s="100"/>
      <c r="D180" s="206"/>
      <c r="E180" s="227"/>
      <c r="F180" s="118"/>
      <c r="G180" s="538"/>
      <c r="H180" s="264"/>
      <c r="I180" s="118"/>
      <c r="J180" s="149"/>
      <c r="K180" s="338" t="s">
        <v>240</v>
      </c>
      <c r="L180" s="339"/>
      <c r="M180" s="236"/>
    </row>
    <row r="181" spans="1:13" s="17" customFormat="1" ht="20.25" customHeight="1">
      <c r="A181" s="128"/>
      <c r="B181" s="184"/>
      <c r="C181" s="100"/>
      <c r="D181" s="206"/>
      <c r="E181" s="227"/>
      <c r="F181" s="118"/>
      <c r="G181" s="538"/>
      <c r="H181" s="264"/>
      <c r="I181" s="118"/>
      <c r="J181" s="373" t="s">
        <v>174</v>
      </c>
      <c r="K181" s="338"/>
      <c r="L181" s="339"/>
      <c r="M181" s="236"/>
    </row>
    <row r="182" spans="1:13" s="17" customFormat="1" ht="57" customHeight="1">
      <c r="A182" s="128"/>
      <c r="B182" s="184"/>
      <c r="C182" s="100"/>
      <c r="D182" s="206"/>
      <c r="E182" s="227"/>
      <c r="F182" s="118"/>
      <c r="G182" s="538"/>
      <c r="H182" s="264"/>
      <c r="I182" s="118"/>
      <c r="J182" s="149"/>
      <c r="K182" s="338" t="s">
        <v>175</v>
      </c>
      <c r="L182" s="339"/>
      <c r="M182" s="236"/>
    </row>
    <row r="183" spans="1:13" s="17" customFormat="1" ht="20.25" customHeight="1">
      <c r="A183" s="128"/>
      <c r="B183" s="184"/>
      <c r="C183" s="100"/>
      <c r="D183" s="206"/>
      <c r="E183" s="227"/>
      <c r="F183" s="118"/>
      <c r="G183" s="538"/>
      <c r="H183" s="264"/>
      <c r="I183" s="118"/>
      <c r="J183" s="373" t="s">
        <v>176</v>
      </c>
      <c r="K183" s="338"/>
      <c r="L183" s="339"/>
      <c r="M183" s="236"/>
    </row>
    <row r="184" spans="1:13" s="17" customFormat="1" ht="42" customHeight="1">
      <c r="A184" s="128"/>
      <c r="B184" s="184"/>
      <c r="C184" s="100"/>
      <c r="D184" s="206"/>
      <c r="E184" s="227"/>
      <c r="F184" s="118"/>
      <c r="G184" s="538"/>
      <c r="H184" s="264"/>
      <c r="I184" s="118"/>
      <c r="J184" s="149"/>
      <c r="K184" s="338" t="s">
        <v>177</v>
      </c>
      <c r="L184" s="339"/>
      <c r="M184" s="236"/>
    </row>
    <row r="185" spans="1:13" s="17" customFormat="1" ht="22.5" customHeight="1">
      <c r="A185" s="128"/>
      <c r="B185" s="184"/>
      <c r="C185" s="100"/>
      <c r="D185" s="206"/>
      <c r="E185" s="227"/>
      <c r="F185" s="118"/>
      <c r="G185" s="538"/>
      <c r="H185" s="264"/>
      <c r="I185" s="118"/>
      <c r="J185" s="340" t="s">
        <v>33</v>
      </c>
      <c r="K185" s="341"/>
      <c r="L185" s="342"/>
      <c r="M185" s="236"/>
    </row>
    <row r="186" spans="1:13" s="17" customFormat="1" ht="30" customHeight="1">
      <c r="A186" s="219"/>
      <c r="B186" s="97"/>
      <c r="C186" s="96"/>
      <c r="D186" s="207"/>
      <c r="E186" s="228"/>
      <c r="F186" s="117"/>
      <c r="G186" s="539"/>
      <c r="H186" s="265"/>
      <c r="I186" s="117"/>
      <c r="J186" s="343" t="s">
        <v>216</v>
      </c>
      <c r="K186" s="344"/>
      <c r="L186" s="345"/>
      <c r="M186" s="237"/>
    </row>
    <row r="187" spans="1:13" s="17" customFormat="1" ht="84.75" customHeight="1">
      <c r="A187" s="127">
        <v>3</v>
      </c>
      <c r="B187" s="314" t="s">
        <v>102</v>
      </c>
      <c r="C187" s="125">
        <v>5</v>
      </c>
      <c r="D187" s="388" t="s">
        <v>103</v>
      </c>
      <c r="E187" s="389"/>
      <c r="F187" s="44"/>
      <c r="G187" s="44"/>
      <c r="H187" s="15"/>
      <c r="I187" s="84"/>
      <c r="J187" s="390"/>
      <c r="K187" s="391"/>
      <c r="L187" s="392"/>
      <c r="M187" s="101"/>
    </row>
    <row r="188" spans="1:13" s="17" customFormat="1" ht="22.5" customHeight="1">
      <c r="A188" s="128"/>
      <c r="B188" s="315"/>
      <c r="C188" s="346"/>
      <c r="D188" s="516">
        <v>5.0999999999999996</v>
      </c>
      <c r="E188" s="309" t="s">
        <v>113</v>
      </c>
      <c r="F188" s="352">
        <v>10000000</v>
      </c>
      <c r="G188" s="352">
        <v>10000000</v>
      </c>
      <c r="H188" s="380"/>
      <c r="I188" s="399"/>
      <c r="J188" s="332" t="s">
        <v>19</v>
      </c>
      <c r="K188" s="333"/>
      <c r="L188" s="334"/>
      <c r="M188" s="335" t="s">
        <v>225</v>
      </c>
    </row>
    <row r="189" spans="1:13" s="17" customFormat="1" ht="21" customHeight="1">
      <c r="A189" s="128"/>
      <c r="B189" s="315"/>
      <c r="C189" s="347"/>
      <c r="D189" s="517"/>
      <c r="E189" s="311"/>
      <c r="F189" s="353"/>
      <c r="G189" s="353"/>
      <c r="H189" s="381"/>
      <c r="I189" s="400"/>
      <c r="J189" s="513" t="s">
        <v>114</v>
      </c>
      <c r="K189" s="514"/>
      <c r="L189" s="515"/>
      <c r="M189" s="336"/>
    </row>
    <row r="190" spans="1:13" s="17" customFormat="1" ht="94.5" customHeight="1">
      <c r="A190" s="128"/>
      <c r="B190" s="161"/>
      <c r="C190" s="347"/>
      <c r="D190" s="517"/>
      <c r="E190" s="311"/>
      <c r="F190" s="353"/>
      <c r="G190" s="353"/>
      <c r="H190" s="381"/>
      <c r="I190" s="400"/>
      <c r="J190" s="105">
        <v>1</v>
      </c>
      <c r="K190" s="514" t="s">
        <v>115</v>
      </c>
      <c r="L190" s="515"/>
      <c r="M190" s="336"/>
    </row>
    <row r="191" spans="1:13" s="17" customFormat="1" ht="94.5" customHeight="1">
      <c r="A191" s="128"/>
      <c r="B191" s="161"/>
      <c r="C191" s="347"/>
      <c r="D191" s="517"/>
      <c r="E191" s="311"/>
      <c r="F191" s="353"/>
      <c r="G191" s="353"/>
      <c r="H191" s="381"/>
      <c r="I191" s="400"/>
      <c r="J191" s="105">
        <v>2</v>
      </c>
      <c r="K191" s="338" t="s">
        <v>116</v>
      </c>
      <c r="L191" s="339"/>
      <c r="M191" s="336"/>
    </row>
    <row r="192" spans="1:13" s="17" customFormat="1" ht="56.25" customHeight="1">
      <c r="A192" s="128"/>
      <c r="B192" s="161"/>
      <c r="C192" s="347"/>
      <c r="D192" s="517"/>
      <c r="E192" s="311"/>
      <c r="F192" s="353"/>
      <c r="G192" s="353"/>
      <c r="H192" s="381"/>
      <c r="I192" s="400"/>
      <c r="J192" s="105">
        <v>3</v>
      </c>
      <c r="K192" s="338" t="s">
        <v>117</v>
      </c>
      <c r="L192" s="339"/>
      <c r="M192" s="336"/>
    </row>
    <row r="193" spans="1:13" s="17" customFormat="1" ht="56.25" customHeight="1">
      <c r="A193" s="128"/>
      <c r="B193" s="161"/>
      <c r="C193" s="347"/>
      <c r="D193" s="517"/>
      <c r="E193" s="311"/>
      <c r="F193" s="353"/>
      <c r="G193" s="353"/>
      <c r="H193" s="381"/>
      <c r="I193" s="400"/>
      <c r="J193" s="105">
        <v>4</v>
      </c>
      <c r="K193" s="338" t="s">
        <v>118</v>
      </c>
      <c r="L193" s="339"/>
      <c r="M193" s="336"/>
    </row>
    <row r="194" spans="1:13" s="17" customFormat="1" ht="22.5" customHeight="1">
      <c r="A194" s="128"/>
      <c r="B194" s="161"/>
      <c r="C194" s="347"/>
      <c r="D194" s="517"/>
      <c r="E194" s="311"/>
      <c r="F194" s="353"/>
      <c r="G194" s="353"/>
      <c r="H194" s="381"/>
      <c r="I194" s="400"/>
      <c r="J194" s="340" t="s">
        <v>33</v>
      </c>
      <c r="K194" s="341"/>
      <c r="L194" s="342"/>
      <c r="M194" s="336"/>
    </row>
    <row r="195" spans="1:13" s="17" customFormat="1" ht="88.5" customHeight="1">
      <c r="A195" s="219"/>
      <c r="B195" s="182"/>
      <c r="C195" s="348"/>
      <c r="D195" s="518"/>
      <c r="E195" s="313"/>
      <c r="F195" s="354"/>
      <c r="G195" s="354"/>
      <c r="H195" s="382"/>
      <c r="I195" s="401"/>
      <c r="J195" s="343" t="s">
        <v>226</v>
      </c>
      <c r="K195" s="344"/>
      <c r="L195" s="345"/>
      <c r="M195" s="337"/>
    </row>
    <row r="196" spans="1:13" s="17" customFormat="1" ht="30" customHeight="1">
      <c r="A196" s="247"/>
      <c r="B196" s="103"/>
      <c r="C196" s="303" t="s">
        <v>180</v>
      </c>
      <c r="D196" s="304"/>
      <c r="E196" s="305"/>
      <c r="F196" s="166"/>
      <c r="G196" s="167"/>
      <c r="H196" s="155"/>
      <c r="I196" s="168"/>
      <c r="J196" s="269"/>
      <c r="K196" s="270"/>
      <c r="L196" s="271"/>
      <c r="M196" s="147"/>
    </row>
    <row r="197" spans="1:13" s="17" customFormat="1" ht="80.25" customHeight="1">
      <c r="A197" s="128"/>
      <c r="B197" s="184"/>
      <c r="C197" s="133">
        <v>1</v>
      </c>
      <c r="D197" s="308" t="s">
        <v>169</v>
      </c>
      <c r="E197" s="309"/>
      <c r="F197" s="352">
        <v>24880000</v>
      </c>
      <c r="G197" s="487"/>
      <c r="H197" s="535"/>
      <c r="I197" s="352">
        <v>24880000</v>
      </c>
      <c r="J197" s="332" t="s">
        <v>19</v>
      </c>
      <c r="K197" s="333"/>
      <c r="L197" s="334"/>
      <c r="M197" s="335">
        <v>7</v>
      </c>
    </row>
    <row r="198" spans="1:13" s="17" customFormat="1" ht="45" customHeight="1">
      <c r="A198" s="128"/>
      <c r="B198" s="184"/>
      <c r="C198" s="100"/>
      <c r="D198" s="310"/>
      <c r="E198" s="311"/>
      <c r="F198" s="353"/>
      <c r="G198" s="488"/>
      <c r="H198" s="536"/>
      <c r="I198" s="353"/>
      <c r="J198" s="373" t="s">
        <v>170</v>
      </c>
      <c r="K198" s="338"/>
      <c r="L198" s="339"/>
      <c r="M198" s="336"/>
    </row>
    <row r="199" spans="1:13" s="17" customFormat="1" ht="22.5" customHeight="1">
      <c r="A199" s="128"/>
      <c r="B199" s="184"/>
      <c r="C199" s="100"/>
      <c r="D199" s="310"/>
      <c r="E199" s="311"/>
      <c r="F199" s="353"/>
      <c r="G199" s="488"/>
      <c r="H199" s="536"/>
      <c r="I199" s="353"/>
      <c r="J199" s="340" t="s">
        <v>33</v>
      </c>
      <c r="K199" s="341"/>
      <c r="L199" s="342"/>
      <c r="M199" s="336"/>
    </row>
    <row r="200" spans="1:13" s="17" customFormat="1" ht="54.75" customHeight="1">
      <c r="A200" s="219"/>
      <c r="B200" s="97"/>
      <c r="C200" s="96"/>
      <c r="D200" s="312"/>
      <c r="E200" s="313"/>
      <c r="F200" s="354"/>
      <c r="G200" s="489"/>
      <c r="H200" s="537"/>
      <c r="I200" s="354"/>
      <c r="J200" s="343" t="s">
        <v>224</v>
      </c>
      <c r="K200" s="344"/>
      <c r="L200" s="345"/>
      <c r="M200" s="337"/>
    </row>
    <row r="201" spans="1:13" s="17" customFormat="1" ht="105.75" customHeight="1">
      <c r="A201" s="128"/>
      <c r="B201" s="172" t="s">
        <v>181</v>
      </c>
      <c r="C201" s="184"/>
      <c r="D201" s="160">
        <v>2</v>
      </c>
      <c r="E201" s="162" t="s">
        <v>70</v>
      </c>
      <c r="F201" s="62"/>
      <c r="G201" s="143"/>
      <c r="H201" s="156"/>
      <c r="I201" s="87"/>
      <c r="J201" s="152"/>
      <c r="K201" s="153"/>
      <c r="L201" s="154"/>
      <c r="M201" s="148"/>
    </row>
    <row r="202" spans="1:13" s="17" customFormat="1" ht="22.5" customHeight="1">
      <c r="A202" s="128"/>
      <c r="B202" s="129"/>
      <c r="C202" s="499"/>
      <c r="D202" s="425">
        <v>2.1</v>
      </c>
      <c r="E202" s="309" t="s">
        <v>80</v>
      </c>
      <c r="F202" s="419">
        <v>13000000</v>
      </c>
      <c r="G202" s="419">
        <v>13000000</v>
      </c>
      <c r="H202" s="329"/>
      <c r="I202" s="508"/>
      <c r="J202" s="332" t="s">
        <v>19</v>
      </c>
      <c r="K202" s="333"/>
      <c r="L202" s="334"/>
      <c r="M202" s="323" t="s">
        <v>228</v>
      </c>
    </row>
    <row r="203" spans="1:13" s="17" customFormat="1" ht="30" customHeight="1">
      <c r="A203" s="128"/>
      <c r="B203" s="129"/>
      <c r="C203" s="500"/>
      <c r="D203" s="426"/>
      <c r="E203" s="311"/>
      <c r="F203" s="420"/>
      <c r="G203" s="420"/>
      <c r="H203" s="330"/>
      <c r="I203" s="509"/>
      <c r="J203" s="105">
        <v>1</v>
      </c>
      <c r="K203" s="338" t="s">
        <v>81</v>
      </c>
      <c r="L203" s="339"/>
      <c r="M203" s="324"/>
    </row>
    <row r="204" spans="1:13" s="17" customFormat="1" ht="55.5" customHeight="1">
      <c r="A204" s="128"/>
      <c r="B204" s="129"/>
      <c r="C204" s="500"/>
      <c r="D204" s="426"/>
      <c r="E204" s="311"/>
      <c r="F204" s="420"/>
      <c r="G204" s="420"/>
      <c r="H204" s="330"/>
      <c r="I204" s="509"/>
      <c r="J204" s="105">
        <v>2</v>
      </c>
      <c r="K204" s="338" t="s">
        <v>82</v>
      </c>
      <c r="L204" s="339"/>
      <c r="M204" s="324"/>
    </row>
    <row r="205" spans="1:13" s="17" customFormat="1" ht="22.5" customHeight="1">
      <c r="A205" s="128"/>
      <c r="B205" s="129"/>
      <c r="C205" s="500"/>
      <c r="D205" s="426"/>
      <c r="E205" s="311"/>
      <c r="F205" s="420"/>
      <c r="G205" s="420"/>
      <c r="H205" s="330"/>
      <c r="I205" s="509"/>
      <c r="J205" s="340" t="s">
        <v>56</v>
      </c>
      <c r="K205" s="341"/>
      <c r="L205" s="342"/>
      <c r="M205" s="324"/>
    </row>
    <row r="206" spans="1:13" s="17" customFormat="1" ht="59.25" customHeight="1">
      <c r="A206" s="219"/>
      <c r="B206" s="238"/>
      <c r="C206" s="501"/>
      <c r="D206" s="427"/>
      <c r="E206" s="313"/>
      <c r="F206" s="421"/>
      <c r="G206" s="421"/>
      <c r="H206" s="331"/>
      <c r="I206" s="510"/>
      <c r="J206" s="343" t="s">
        <v>229</v>
      </c>
      <c r="K206" s="344"/>
      <c r="L206" s="345"/>
      <c r="M206" s="325"/>
    </row>
    <row r="207" spans="1:13" s="17" customFormat="1" ht="42" customHeight="1">
      <c r="A207" s="127"/>
      <c r="B207" s="314"/>
      <c r="C207" s="111">
        <v>4</v>
      </c>
      <c r="D207" s="388" t="s">
        <v>212</v>
      </c>
      <c r="E207" s="389"/>
      <c r="F207" s="272"/>
      <c r="G207" s="273"/>
      <c r="H207" s="15"/>
      <c r="I207" s="273"/>
      <c r="J207" s="405"/>
      <c r="K207" s="406"/>
      <c r="L207" s="407"/>
      <c r="M207" s="101"/>
    </row>
    <row r="208" spans="1:13" s="17" customFormat="1" ht="22.5" customHeight="1">
      <c r="A208" s="130"/>
      <c r="B208" s="525"/>
      <c r="C208" s="187"/>
      <c r="D208" s="123">
        <v>4.0999999999999996</v>
      </c>
      <c r="E208" s="309" t="s">
        <v>136</v>
      </c>
      <c r="F208" s="352">
        <v>4000000</v>
      </c>
      <c r="G208" s="352"/>
      <c r="H208" s="329"/>
      <c r="I208" s="352">
        <v>4000000</v>
      </c>
      <c r="J208" s="332" t="s">
        <v>19</v>
      </c>
      <c r="K208" s="333"/>
      <c r="L208" s="334"/>
      <c r="M208" s="335" t="s">
        <v>227</v>
      </c>
    </row>
    <row r="209" spans="1:13" s="17" customFormat="1" ht="20.25" customHeight="1">
      <c r="A209" s="130"/>
      <c r="B209" s="525"/>
      <c r="C209" s="251"/>
      <c r="D209" s="184"/>
      <c r="E209" s="311"/>
      <c r="F209" s="353"/>
      <c r="G209" s="353"/>
      <c r="H209" s="330"/>
      <c r="I209" s="353"/>
      <c r="J209" s="189" t="s">
        <v>125</v>
      </c>
      <c r="K209" s="338" t="s">
        <v>137</v>
      </c>
      <c r="L209" s="339"/>
      <c r="M209" s="336"/>
    </row>
    <row r="210" spans="1:13" s="17" customFormat="1" ht="54" customHeight="1">
      <c r="A210" s="130"/>
      <c r="B210" s="525"/>
      <c r="C210" s="251"/>
      <c r="D210" s="184"/>
      <c r="E210" s="311"/>
      <c r="F210" s="353"/>
      <c r="G210" s="353"/>
      <c r="H210" s="330"/>
      <c r="I210" s="353"/>
      <c r="J210" s="189"/>
      <c r="K210" s="104">
        <v>1</v>
      </c>
      <c r="L210" s="151" t="s">
        <v>242</v>
      </c>
      <c r="M210" s="336"/>
    </row>
    <row r="211" spans="1:13" s="17" customFormat="1" ht="54" customHeight="1">
      <c r="A211" s="128"/>
      <c r="B211" s="184"/>
      <c r="C211" s="188"/>
      <c r="D211" s="184"/>
      <c r="E211" s="311"/>
      <c r="F211" s="353"/>
      <c r="G211" s="353"/>
      <c r="H211" s="330"/>
      <c r="I211" s="353"/>
      <c r="J211" s="189"/>
      <c r="K211" s="104">
        <v>2</v>
      </c>
      <c r="L211" s="151" t="s">
        <v>138</v>
      </c>
      <c r="M211" s="336"/>
    </row>
    <row r="212" spans="1:13" s="17" customFormat="1" ht="20.25" customHeight="1">
      <c r="A212" s="128"/>
      <c r="B212" s="184"/>
      <c r="C212" s="188"/>
      <c r="D212" s="184"/>
      <c r="E212" s="311"/>
      <c r="F212" s="353"/>
      <c r="G212" s="353"/>
      <c r="H212" s="330"/>
      <c r="I212" s="353"/>
      <c r="J212" s="189" t="s">
        <v>125</v>
      </c>
      <c r="K212" s="338" t="s">
        <v>139</v>
      </c>
      <c r="L212" s="339"/>
      <c r="M212" s="336"/>
    </row>
    <row r="213" spans="1:13" s="17" customFormat="1" ht="42" customHeight="1">
      <c r="A213" s="128"/>
      <c r="B213" s="184"/>
      <c r="C213" s="188"/>
      <c r="D213" s="184"/>
      <c r="E213" s="311"/>
      <c r="F213" s="353"/>
      <c r="G213" s="353"/>
      <c r="H213" s="330"/>
      <c r="I213" s="353"/>
      <c r="J213" s="189"/>
      <c r="K213" s="104">
        <v>1</v>
      </c>
      <c r="L213" s="151" t="s">
        <v>140</v>
      </c>
      <c r="M213" s="336"/>
    </row>
    <row r="214" spans="1:13" s="17" customFormat="1" ht="54" customHeight="1">
      <c r="A214" s="128"/>
      <c r="B214" s="184"/>
      <c r="C214" s="188"/>
      <c r="D214" s="184"/>
      <c r="E214" s="311"/>
      <c r="F214" s="353"/>
      <c r="G214" s="353"/>
      <c r="H214" s="330"/>
      <c r="I214" s="353"/>
      <c r="J214" s="189"/>
      <c r="K214" s="104">
        <v>2</v>
      </c>
      <c r="L214" s="151" t="s">
        <v>141</v>
      </c>
      <c r="M214" s="336"/>
    </row>
    <row r="215" spans="1:13" s="17" customFormat="1" ht="27.75" customHeight="1">
      <c r="A215" s="128"/>
      <c r="B215" s="184"/>
      <c r="C215" s="188"/>
      <c r="D215" s="184"/>
      <c r="E215" s="311"/>
      <c r="F215" s="353"/>
      <c r="G215" s="353"/>
      <c r="H215" s="330"/>
      <c r="I215" s="353"/>
      <c r="J215" s="340" t="s">
        <v>33</v>
      </c>
      <c r="K215" s="341"/>
      <c r="L215" s="342"/>
      <c r="M215" s="336"/>
    </row>
    <row r="216" spans="1:13" s="17" customFormat="1" ht="48" customHeight="1">
      <c r="A216" s="128"/>
      <c r="B216" s="184"/>
      <c r="C216" s="188"/>
      <c r="D216" s="184"/>
      <c r="E216" s="311"/>
      <c r="F216" s="354"/>
      <c r="G216" s="354"/>
      <c r="H216" s="331"/>
      <c r="I216" s="354"/>
      <c r="J216" s="343" t="s">
        <v>230</v>
      </c>
      <c r="K216" s="344"/>
      <c r="L216" s="345"/>
      <c r="M216" s="337"/>
    </row>
    <row r="217" spans="1:13" s="17" customFormat="1" ht="22.5" customHeight="1">
      <c r="A217" s="128"/>
      <c r="B217" s="184"/>
      <c r="C217" s="122"/>
      <c r="D217" s="123">
        <v>4.2</v>
      </c>
      <c r="E217" s="309" t="s">
        <v>142</v>
      </c>
      <c r="F217" s="352">
        <v>5000000</v>
      </c>
      <c r="G217" s="352"/>
      <c r="H217" s="329"/>
      <c r="I217" s="352">
        <v>5000000</v>
      </c>
      <c r="J217" s="332" t="s">
        <v>19</v>
      </c>
      <c r="K217" s="333"/>
      <c r="L217" s="334"/>
      <c r="M217" s="335" t="s">
        <v>231</v>
      </c>
    </row>
    <row r="218" spans="1:13" s="17" customFormat="1" ht="20.25" customHeight="1">
      <c r="A218" s="128"/>
      <c r="B218" s="184"/>
      <c r="C218" s="188"/>
      <c r="D218" s="184"/>
      <c r="E218" s="311"/>
      <c r="F218" s="353"/>
      <c r="G218" s="353"/>
      <c r="H218" s="330"/>
      <c r="I218" s="353"/>
      <c r="J218" s="105">
        <v>1</v>
      </c>
      <c r="K218" s="338" t="s">
        <v>143</v>
      </c>
      <c r="L218" s="339"/>
      <c r="M218" s="336"/>
    </row>
    <row r="219" spans="1:13" s="17" customFormat="1" ht="27.75" customHeight="1">
      <c r="A219" s="128"/>
      <c r="B219" s="184"/>
      <c r="C219" s="188"/>
      <c r="D219" s="184"/>
      <c r="E219" s="311"/>
      <c r="F219" s="353"/>
      <c r="G219" s="353"/>
      <c r="H219" s="330"/>
      <c r="I219" s="353"/>
      <c r="J219" s="105">
        <v>2</v>
      </c>
      <c r="K219" s="338" t="s">
        <v>144</v>
      </c>
      <c r="L219" s="339"/>
      <c r="M219" s="336"/>
    </row>
    <row r="220" spans="1:13" s="17" customFormat="1" ht="22.5" customHeight="1">
      <c r="A220" s="128"/>
      <c r="B220" s="184"/>
      <c r="C220" s="188"/>
      <c r="D220" s="184"/>
      <c r="E220" s="311"/>
      <c r="F220" s="353"/>
      <c r="G220" s="353"/>
      <c r="H220" s="330"/>
      <c r="I220" s="353"/>
      <c r="J220" s="340" t="s">
        <v>145</v>
      </c>
      <c r="K220" s="341"/>
      <c r="L220" s="342"/>
      <c r="M220" s="336"/>
    </row>
    <row r="221" spans="1:13" s="17" customFormat="1" ht="30" customHeight="1">
      <c r="A221" s="128"/>
      <c r="B221" s="184"/>
      <c r="C221" s="96"/>
      <c r="D221" s="97"/>
      <c r="E221" s="313"/>
      <c r="F221" s="354"/>
      <c r="G221" s="354"/>
      <c r="H221" s="331"/>
      <c r="I221" s="354"/>
      <c r="J221" s="343" t="s">
        <v>232</v>
      </c>
      <c r="K221" s="344"/>
      <c r="L221" s="345"/>
      <c r="M221" s="337"/>
    </row>
    <row r="222" spans="1:13" s="17" customFormat="1" ht="29.25" customHeight="1">
      <c r="A222" s="219"/>
      <c r="B222" s="97"/>
      <c r="C222" s="252"/>
      <c r="D222" s="140"/>
      <c r="E222" s="141"/>
      <c r="F222" s="274">
        <f>SUM(F8:F221)</f>
        <v>274839540</v>
      </c>
      <c r="G222" s="274">
        <f>SUM(G8:G221)</f>
        <v>203074200</v>
      </c>
      <c r="H222" s="274">
        <f>SUM(H18:H221)</f>
        <v>0</v>
      </c>
      <c r="I222" s="274">
        <f>SUM(I18:I221)</f>
        <v>71765340</v>
      </c>
      <c r="J222" s="526"/>
      <c r="K222" s="527"/>
      <c r="L222" s="528"/>
      <c r="M222" s="137"/>
    </row>
    <row r="223" spans="1:13">
      <c r="B223" s="2"/>
      <c r="C223" s="2"/>
      <c r="D223" s="2"/>
      <c r="F223" s="2"/>
      <c r="G223" s="2"/>
      <c r="H223" s="2"/>
      <c r="I223" s="2"/>
      <c r="J223" s="2"/>
      <c r="K223" s="2"/>
      <c r="M223" s="2"/>
    </row>
    <row r="224" spans="1:13">
      <c r="B224" s="2"/>
      <c r="C224" s="2"/>
      <c r="D224" s="2"/>
      <c r="F224" s="2"/>
      <c r="G224" s="2"/>
      <c r="H224" s="2"/>
      <c r="I224" s="2"/>
      <c r="J224" s="2"/>
      <c r="K224" s="2"/>
      <c r="M224" s="2"/>
    </row>
    <row r="225" spans="2:13">
      <c r="B225" s="2"/>
      <c r="C225" s="2"/>
      <c r="D225" s="2"/>
      <c r="F225" s="2"/>
      <c r="G225" s="2"/>
      <c r="H225" s="2"/>
      <c r="I225" s="2"/>
      <c r="J225" s="2"/>
      <c r="K225" s="2"/>
      <c r="M225" s="2"/>
    </row>
    <row r="226" spans="2:13">
      <c r="B226" s="2"/>
      <c r="C226" s="2"/>
      <c r="D226" s="2"/>
      <c r="F226" s="2"/>
      <c r="G226" s="2"/>
      <c r="H226" s="2"/>
      <c r="I226" s="2"/>
      <c r="J226" s="2"/>
      <c r="K226" s="2"/>
      <c r="M226" s="2"/>
    </row>
    <row r="227" spans="2:13">
      <c r="B227" s="2"/>
      <c r="C227" s="2"/>
      <c r="D227" s="2"/>
      <c r="F227" s="2"/>
      <c r="G227" s="2"/>
      <c r="H227" s="2"/>
      <c r="I227" s="2"/>
      <c r="J227" s="2"/>
      <c r="K227" s="2"/>
      <c r="M227" s="2"/>
    </row>
    <row r="228" spans="2:13">
      <c r="B228" s="2"/>
      <c r="C228" s="2"/>
      <c r="D228" s="2"/>
      <c r="F228" s="2"/>
      <c r="G228" s="2"/>
      <c r="H228" s="2"/>
      <c r="I228" s="2"/>
      <c r="J228" s="2"/>
      <c r="K228" s="2"/>
      <c r="M228" s="2"/>
    </row>
    <row r="229" spans="2:13">
      <c r="B229" s="2"/>
      <c r="C229" s="2"/>
      <c r="D229" s="2"/>
      <c r="F229" s="2"/>
      <c r="G229" s="2"/>
      <c r="H229" s="2"/>
      <c r="I229" s="2"/>
      <c r="J229" s="2"/>
      <c r="K229" s="2"/>
      <c r="M229" s="2"/>
    </row>
    <row r="230" spans="2:13">
      <c r="B230" s="2"/>
      <c r="C230" s="2"/>
      <c r="D230" s="2"/>
      <c r="F230" s="2"/>
      <c r="G230" s="2"/>
      <c r="H230" s="2"/>
      <c r="I230" s="2"/>
      <c r="J230" s="2"/>
      <c r="K230" s="2"/>
      <c r="M230" s="2"/>
    </row>
    <row r="231" spans="2:13">
      <c r="B231" s="2"/>
      <c r="C231" s="2"/>
      <c r="D231" s="2"/>
      <c r="F231" s="2"/>
      <c r="G231" s="2"/>
      <c r="H231" s="2"/>
      <c r="I231" s="2"/>
      <c r="J231" s="2"/>
      <c r="K231" s="2"/>
      <c r="M231" s="2"/>
    </row>
    <row r="232" spans="2:13">
      <c r="B232" s="2"/>
      <c r="C232" s="2"/>
      <c r="D232" s="2"/>
      <c r="F232" s="2"/>
      <c r="G232" s="2"/>
      <c r="H232" s="2"/>
      <c r="I232" s="2"/>
      <c r="J232" s="2"/>
      <c r="K232" s="2"/>
      <c r="M232" s="2"/>
    </row>
    <row r="233" spans="2:13">
      <c r="B233" s="2"/>
      <c r="C233" s="2"/>
      <c r="D233" s="2"/>
      <c r="F233" s="2"/>
      <c r="G233" s="2"/>
      <c r="H233" s="2"/>
      <c r="I233" s="2"/>
      <c r="J233" s="2"/>
      <c r="K233" s="2"/>
      <c r="M233" s="2"/>
    </row>
    <row r="234" spans="2:13">
      <c r="B234" s="2"/>
      <c r="C234" s="2"/>
      <c r="D234" s="2"/>
      <c r="F234" s="2"/>
      <c r="G234" s="2"/>
      <c r="H234" s="2"/>
      <c r="I234" s="2"/>
      <c r="J234" s="2"/>
      <c r="K234" s="2"/>
      <c r="M234" s="2"/>
    </row>
    <row r="235" spans="2:13">
      <c r="B235" s="2"/>
      <c r="C235" s="2"/>
      <c r="D235" s="2"/>
      <c r="F235" s="2"/>
      <c r="G235" s="2"/>
      <c r="H235" s="2"/>
      <c r="I235" s="2"/>
      <c r="J235" s="2"/>
      <c r="K235" s="2"/>
      <c r="M235" s="2"/>
    </row>
    <row r="236" spans="2:13">
      <c r="B236" s="2"/>
      <c r="C236" s="2"/>
      <c r="D236" s="2"/>
      <c r="F236" s="2"/>
      <c r="G236" s="2"/>
      <c r="H236" s="2"/>
      <c r="I236" s="2"/>
      <c r="J236" s="2"/>
      <c r="K236" s="2"/>
      <c r="M236" s="2"/>
    </row>
    <row r="237" spans="2:13">
      <c r="B237" s="2"/>
      <c r="C237" s="2"/>
      <c r="D237" s="2"/>
      <c r="F237" s="2"/>
      <c r="G237" s="2"/>
      <c r="H237" s="2"/>
      <c r="I237" s="2"/>
      <c r="J237" s="2"/>
      <c r="K237" s="2"/>
      <c r="M237" s="2"/>
    </row>
    <row r="238" spans="2:13">
      <c r="B238" s="2"/>
      <c r="C238" s="2"/>
      <c r="D238" s="2"/>
      <c r="F238" s="2"/>
      <c r="G238" s="2"/>
      <c r="H238" s="2"/>
      <c r="I238" s="2"/>
      <c r="J238" s="2"/>
      <c r="K238" s="2"/>
      <c r="M238" s="2"/>
    </row>
    <row r="239" spans="2:13">
      <c r="B239" s="2"/>
      <c r="C239" s="2"/>
      <c r="D239" s="2"/>
      <c r="F239" s="2"/>
      <c r="G239" s="2"/>
      <c r="H239" s="2"/>
      <c r="I239" s="2"/>
      <c r="J239" s="2"/>
      <c r="K239" s="2"/>
      <c r="M239" s="2"/>
    </row>
    <row r="240" spans="2:13">
      <c r="B240" s="2"/>
      <c r="C240" s="2"/>
      <c r="D240" s="2"/>
      <c r="F240" s="2"/>
      <c r="G240" s="2"/>
      <c r="H240" s="2"/>
      <c r="I240" s="2"/>
      <c r="J240" s="2"/>
      <c r="K240" s="2"/>
      <c r="M240" s="2"/>
    </row>
    <row r="241" spans="2:13">
      <c r="B241" s="2"/>
      <c r="C241" s="2"/>
      <c r="D241" s="2"/>
      <c r="F241" s="2"/>
      <c r="G241" s="2"/>
      <c r="H241" s="2"/>
      <c r="I241" s="2"/>
      <c r="J241" s="2"/>
      <c r="K241" s="2"/>
      <c r="M241" s="2"/>
    </row>
    <row r="242" spans="2:13">
      <c r="B242" s="2"/>
      <c r="C242" s="2"/>
      <c r="D242" s="2"/>
      <c r="F242" s="2"/>
      <c r="G242" s="2"/>
      <c r="H242" s="2"/>
      <c r="I242" s="2"/>
      <c r="J242" s="2"/>
      <c r="K242" s="2"/>
      <c r="M242" s="2"/>
    </row>
    <row r="243" spans="2:13">
      <c r="B243" s="2"/>
      <c r="C243" s="2"/>
      <c r="D243" s="2"/>
      <c r="F243" s="2"/>
      <c r="G243" s="2"/>
      <c r="H243" s="2"/>
      <c r="I243" s="2"/>
      <c r="J243" s="2"/>
      <c r="K243" s="2"/>
      <c r="M243" s="2"/>
    </row>
    <row r="244" spans="2:13">
      <c r="B244" s="2"/>
      <c r="C244" s="2"/>
      <c r="D244" s="2"/>
      <c r="F244" s="2"/>
      <c r="G244" s="2"/>
      <c r="H244" s="2"/>
      <c r="I244" s="2"/>
      <c r="J244" s="2"/>
      <c r="K244" s="2"/>
      <c r="M244" s="2"/>
    </row>
    <row r="245" spans="2:13">
      <c r="B245" s="2"/>
      <c r="C245" s="2"/>
      <c r="D245" s="2"/>
      <c r="F245" s="2"/>
      <c r="G245" s="2"/>
      <c r="H245" s="2"/>
      <c r="I245" s="2"/>
      <c r="J245" s="2"/>
      <c r="K245" s="2"/>
      <c r="M245" s="2"/>
    </row>
    <row r="246" spans="2:13">
      <c r="B246" s="2"/>
      <c r="C246" s="2"/>
      <c r="D246" s="2"/>
      <c r="F246" s="2"/>
      <c r="G246" s="2"/>
      <c r="H246" s="2"/>
      <c r="I246" s="2"/>
      <c r="J246" s="2"/>
      <c r="K246" s="2"/>
      <c r="M246" s="2"/>
    </row>
    <row r="247" spans="2:13">
      <c r="B247" s="2"/>
      <c r="C247" s="2"/>
      <c r="D247" s="2"/>
      <c r="F247" s="2"/>
      <c r="G247" s="2"/>
      <c r="H247" s="2"/>
      <c r="I247" s="2"/>
      <c r="J247" s="2"/>
      <c r="K247" s="2"/>
      <c r="M247" s="2"/>
    </row>
    <row r="248" spans="2:13">
      <c r="B248" s="2"/>
      <c r="C248" s="2"/>
      <c r="D248" s="2"/>
      <c r="F248" s="2"/>
      <c r="G248" s="2"/>
      <c r="H248" s="2"/>
      <c r="I248" s="2"/>
      <c r="J248" s="2"/>
      <c r="K248" s="2"/>
      <c r="M248" s="2"/>
    </row>
    <row r="249" spans="2:13">
      <c r="B249" s="2"/>
      <c r="C249" s="2"/>
      <c r="D249" s="2"/>
      <c r="F249" s="2"/>
      <c r="G249" s="2"/>
      <c r="H249" s="2"/>
      <c r="I249" s="2"/>
      <c r="J249" s="2"/>
      <c r="K249" s="2"/>
      <c r="M249" s="2"/>
    </row>
    <row r="250" spans="2:13">
      <c r="B250" s="2"/>
      <c r="C250" s="2"/>
      <c r="D250" s="2"/>
      <c r="F250" s="2"/>
      <c r="G250" s="2"/>
      <c r="H250" s="2"/>
      <c r="I250" s="2"/>
      <c r="J250" s="2"/>
      <c r="K250" s="2"/>
      <c r="M250" s="2"/>
    </row>
    <row r="251" spans="2:13">
      <c r="B251" s="2"/>
      <c r="C251" s="2"/>
      <c r="D251" s="2"/>
      <c r="F251" s="2"/>
      <c r="G251" s="2"/>
      <c r="H251" s="2"/>
      <c r="I251" s="2"/>
      <c r="J251" s="2"/>
      <c r="K251" s="2"/>
      <c r="M251" s="2"/>
    </row>
    <row r="252" spans="2:13">
      <c r="B252" s="2"/>
      <c r="C252" s="2"/>
      <c r="D252" s="2"/>
      <c r="F252" s="2"/>
      <c r="G252" s="2"/>
      <c r="H252" s="2"/>
      <c r="I252" s="2"/>
      <c r="J252" s="2"/>
      <c r="K252" s="2"/>
      <c r="M252" s="2"/>
    </row>
    <row r="253" spans="2:13">
      <c r="B253" s="2"/>
      <c r="C253" s="2"/>
      <c r="D253" s="2"/>
      <c r="F253" s="2"/>
      <c r="G253" s="2"/>
      <c r="H253" s="2"/>
      <c r="I253" s="2"/>
      <c r="J253" s="2"/>
      <c r="K253" s="2"/>
      <c r="M253" s="2"/>
    </row>
    <row r="254" spans="2:13">
      <c r="B254" s="2"/>
      <c r="C254" s="2"/>
      <c r="D254" s="2"/>
      <c r="F254" s="2"/>
      <c r="G254" s="2"/>
      <c r="H254" s="2"/>
      <c r="I254" s="2"/>
      <c r="J254" s="2"/>
      <c r="K254" s="2"/>
      <c r="M254" s="2"/>
    </row>
    <row r="255" spans="2:13">
      <c r="B255" s="2"/>
      <c r="C255" s="2"/>
      <c r="D255" s="2"/>
      <c r="F255" s="2"/>
      <c r="G255" s="2"/>
      <c r="H255" s="2"/>
      <c r="I255" s="2"/>
      <c r="J255" s="2"/>
      <c r="K255" s="2"/>
      <c r="M255" s="2"/>
    </row>
    <row r="256" spans="2:13">
      <c r="B256" s="2"/>
      <c r="C256" s="2"/>
      <c r="D256" s="2"/>
      <c r="F256" s="2"/>
      <c r="G256" s="2"/>
      <c r="H256" s="2"/>
      <c r="I256" s="2"/>
      <c r="J256" s="2"/>
      <c r="K256" s="2"/>
      <c r="M256" s="2"/>
    </row>
    <row r="257" spans="2:13">
      <c r="B257" s="2"/>
      <c r="C257" s="2"/>
      <c r="D257" s="2"/>
      <c r="F257" s="2"/>
      <c r="G257" s="2"/>
      <c r="H257" s="2"/>
      <c r="I257" s="2"/>
      <c r="J257" s="2"/>
      <c r="K257" s="2"/>
      <c r="M257" s="2"/>
    </row>
    <row r="258" spans="2:13">
      <c r="B258" s="2"/>
      <c r="C258" s="2"/>
      <c r="D258" s="2"/>
      <c r="F258" s="2"/>
      <c r="G258" s="2"/>
      <c r="H258" s="2"/>
      <c r="I258" s="2"/>
      <c r="J258" s="2"/>
      <c r="K258" s="2"/>
      <c r="M258" s="2"/>
    </row>
    <row r="259" spans="2:13">
      <c r="B259" s="2"/>
      <c r="C259" s="2"/>
      <c r="D259" s="2"/>
      <c r="F259" s="2"/>
      <c r="G259" s="2"/>
      <c r="H259" s="2"/>
      <c r="I259" s="2"/>
      <c r="J259" s="2"/>
      <c r="K259" s="2"/>
      <c r="M259" s="2"/>
    </row>
    <row r="260" spans="2:13">
      <c r="B260" s="2"/>
      <c r="C260" s="2"/>
      <c r="D260" s="2"/>
      <c r="F260" s="2"/>
      <c r="G260" s="2"/>
      <c r="H260" s="2"/>
      <c r="I260" s="2"/>
      <c r="J260" s="2"/>
      <c r="K260" s="2"/>
      <c r="M260" s="2"/>
    </row>
    <row r="261" spans="2:13">
      <c r="B261" s="2"/>
      <c r="C261" s="2"/>
      <c r="D261" s="2"/>
      <c r="F261" s="2"/>
      <c r="G261" s="2"/>
      <c r="H261" s="2"/>
      <c r="I261" s="2"/>
      <c r="J261" s="2"/>
      <c r="K261" s="2"/>
      <c r="M261" s="2"/>
    </row>
    <row r="262" spans="2:13">
      <c r="B262" s="2"/>
      <c r="C262" s="2"/>
      <c r="D262" s="2"/>
      <c r="F262" s="2"/>
      <c r="G262" s="2"/>
      <c r="H262" s="2"/>
      <c r="I262" s="2"/>
      <c r="J262" s="2"/>
      <c r="K262" s="2"/>
      <c r="M262" s="2"/>
    </row>
    <row r="263" spans="2:13">
      <c r="B263" s="2"/>
      <c r="C263" s="2"/>
      <c r="D263" s="2"/>
      <c r="F263" s="2"/>
      <c r="G263" s="2"/>
      <c r="H263" s="2"/>
      <c r="I263" s="2"/>
      <c r="J263" s="2"/>
      <c r="K263" s="2"/>
      <c r="M263" s="2"/>
    </row>
    <row r="264" spans="2:13">
      <c r="B264" s="2"/>
      <c r="C264" s="2"/>
      <c r="D264" s="2"/>
      <c r="F264" s="2"/>
      <c r="G264" s="2"/>
      <c r="H264" s="2"/>
      <c r="I264" s="2"/>
      <c r="J264" s="2"/>
      <c r="K264" s="2"/>
      <c r="M264" s="2"/>
    </row>
    <row r="265" spans="2:13">
      <c r="B265" s="2"/>
      <c r="C265" s="2"/>
      <c r="D265" s="2"/>
      <c r="F265" s="2"/>
      <c r="G265" s="2"/>
      <c r="H265" s="2"/>
      <c r="I265" s="2"/>
      <c r="J265" s="2"/>
      <c r="K265" s="2"/>
      <c r="M265" s="2"/>
    </row>
    <row r="266" spans="2:13">
      <c r="B266" s="2"/>
      <c r="C266" s="2"/>
      <c r="D266" s="2"/>
      <c r="F266" s="2"/>
      <c r="G266" s="2"/>
      <c r="H266" s="2"/>
      <c r="I266" s="2"/>
      <c r="J266" s="2"/>
      <c r="K266" s="2"/>
      <c r="M266" s="2"/>
    </row>
    <row r="267" spans="2:13">
      <c r="B267" s="2"/>
      <c r="C267" s="2"/>
      <c r="D267" s="2"/>
      <c r="F267" s="2"/>
      <c r="G267" s="2"/>
      <c r="H267" s="2"/>
      <c r="I267" s="2"/>
      <c r="J267" s="2"/>
      <c r="K267" s="2"/>
      <c r="M267" s="2"/>
    </row>
    <row r="268" spans="2:13">
      <c r="B268" s="2"/>
      <c r="C268" s="2"/>
      <c r="D268" s="2"/>
      <c r="F268" s="2"/>
      <c r="G268" s="2"/>
      <c r="H268" s="2"/>
      <c r="I268" s="2"/>
      <c r="J268" s="2"/>
      <c r="K268" s="2"/>
      <c r="M268" s="2"/>
    </row>
    <row r="269" spans="2:13">
      <c r="B269" s="2"/>
      <c r="C269" s="2"/>
      <c r="D269" s="2"/>
      <c r="F269" s="2"/>
      <c r="G269" s="2"/>
      <c r="H269" s="2"/>
      <c r="I269" s="2"/>
      <c r="J269" s="2"/>
      <c r="K269" s="2"/>
      <c r="M269" s="2"/>
    </row>
    <row r="270" spans="2:13">
      <c r="B270" s="2"/>
      <c r="C270" s="2"/>
      <c r="D270" s="2"/>
      <c r="F270" s="2"/>
      <c r="G270" s="2"/>
      <c r="H270" s="2"/>
      <c r="I270" s="2"/>
      <c r="J270" s="2"/>
      <c r="K270" s="2"/>
      <c r="M270" s="2"/>
    </row>
    <row r="271" spans="2:13">
      <c r="B271" s="2"/>
      <c r="C271" s="2"/>
      <c r="D271" s="2"/>
      <c r="F271" s="2"/>
      <c r="G271" s="2"/>
      <c r="H271" s="2"/>
      <c r="I271" s="2"/>
      <c r="J271" s="2"/>
      <c r="K271" s="2"/>
      <c r="M271" s="2"/>
    </row>
    <row r="272" spans="2:13">
      <c r="B272" s="2"/>
      <c r="C272" s="2"/>
      <c r="D272" s="2"/>
      <c r="F272" s="2"/>
      <c r="G272" s="2"/>
      <c r="H272" s="2"/>
      <c r="I272" s="2"/>
      <c r="J272" s="2"/>
      <c r="K272" s="2"/>
      <c r="M272" s="2"/>
    </row>
    <row r="273" spans="2:13">
      <c r="B273" s="2"/>
      <c r="C273" s="2"/>
      <c r="D273" s="2"/>
      <c r="F273" s="2"/>
      <c r="G273" s="2"/>
      <c r="H273" s="2"/>
      <c r="I273" s="2"/>
      <c r="J273" s="2"/>
      <c r="K273" s="2"/>
      <c r="M273" s="2"/>
    </row>
    <row r="274" spans="2:13">
      <c r="B274" s="2"/>
      <c r="C274" s="2"/>
      <c r="D274" s="2"/>
      <c r="F274" s="2"/>
      <c r="G274" s="2"/>
      <c r="H274" s="2"/>
      <c r="I274" s="2"/>
      <c r="J274" s="2"/>
      <c r="K274" s="2"/>
      <c r="M274" s="2"/>
    </row>
    <row r="275" spans="2:13">
      <c r="B275" s="2"/>
      <c r="C275" s="2"/>
      <c r="D275" s="2"/>
      <c r="F275" s="2"/>
      <c r="G275" s="2"/>
      <c r="H275" s="2"/>
      <c r="I275" s="2"/>
      <c r="J275" s="2"/>
      <c r="K275" s="2"/>
      <c r="M275" s="2"/>
    </row>
    <row r="276" spans="2:13">
      <c r="B276" s="2"/>
      <c r="C276" s="2"/>
      <c r="D276" s="2"/>
      <c r="F276" s="2"/>
      <c r="G276" s="2"/>
      <c r="H276" s="2"/>
      <c r="I276" s="2"/>
      <c r="J276" s="2"/>
      <c r="K276" s="2"/>
      <c r="M276" s="2"/>
    </row>
    <row r="277" spans="2:13">
      <c r="B277" s="2"/>
      <c r="C277" s="2"/>
      <c r="D277" s="2"/>
      <c r="F277" s="2"/>
      <c r="G277" s="2"/>
      <c r="H277" s="2"/>
      <c r="I277" s="2"/>
      <c r="J277" s="2"/>
      <c r="K277" s="2"/>
      <c r="M277" s="2"/>
    </row>
    <row r="278" spans="2:13">
      <c r="B278" s="2"/>
      <c r="C278" s="2"/>
      <c r="D278" s="2"/>
      <c r="F278" s="2"/>
      <c r="G278" s="2"/>
      <c r="H278" s="2"/>
      <c r="I278" s="2"/>
      <c r="J278" s="2"/>
      <c r="K278" s="2"/>
      <c r="M278" s="2"/>
    </row>
    <row r="279" spans="2:13">
      <c r="B279" s="2"/>
      <c r="C279" s="2"/>
      <c r="D279" s="2"/>
      <c r="F279" s="2"/>
      <c r="G279" s="2"/>
      <c r="H279" s="2"/>
      <c r="I279" s="2"/>
      <c r="J279" s="2"/>
      <c r="K279" s="2"/>
      <c r="M279" s="2"/>
    </row>
    <row r="280" spans="2:13">
      <c r="B280" s="2"/>
      <c r="C280" s="2"/>
      <c r="D280" s="2"/>
      <c r="F280" s="2"/>
      <c r="G280" s="2"/>
      <c r="H280" s="2"/>
      <c r="I280" s="2"/>
      <c r="J280" s="2"/>
      <c r="K280" s="2"/>
      <c r="M280" s="2"/>
    </row>
    <row r="281" spans="2:13">
      <c r="B281" s="2"/>
      <c r="C281" s="2"/>
      <c r="D281" s="2"/>
      <c r="F281" s="2"/>
      <c r="G281" s="2"/>
      <c r="H281" s="2"/>
      <c r="I281" s="2"/>
      <c r="J281" s="2"/>
      <c r="K281" s="2"/>
      <c r="M281" s="2"/>
    </row>
    <row r="282" spans="2:13">
      <c r="B282" s="2"/>
      <c r="C282" s="2"/>
      <c r="D282" s="2"/>
      <c r="F282" s="2"/>
      <c r="G282" s="2"/>
      <c r="H282" s="2"/>
      <c r="I282" s="2"/>
      <c r="J282" s="2"/>
      <c r="K282" s="2"/>
      <c r="M282" s="2"/>
    </row>
    <row r="283" spans="2:13">
      <c r="B283" s="2"/>
      <c r="C283" s="2"/>
      <c r="D283" s="2"/>
      <c r="F283" s="2"/>
      <c r="G283" s="2"/>
      <c r="H283" s="2"/>
      <c r="I283" s="2"/>
      <c r="J283" s="2"/>
      <c r="K283" s="2"/>
      <c r="M283" s="2"/>
    </row>
    <row r="284" spans="2:13">
      <c r="B284" s="2"/>
      <c r="C284" s="2"/>
      <c r="D284" s="2"/>
      <c r="F284" s="2"/>
      <c r="G284" s="2"/>
      <c r="H284" s="2"/>
      <c r="I284" s="2"/>
      <c r="J284" s="2"/>
      <c r="K284" s="2"/>
      <c r="M284" s="2"/>
    </row>
    <row r="285" spans="2:13">
      <c r="B285" s="2"/>
      <c r="C285" s="2"/>
      <c r="D285" s="2"/>
      <c r="F285" s="2"/>
      <c r="G285" s="2"/>
      <c r="H285" s="2"/>
      <c r="I285" s="2"/>
      <c r="J285" s="2"/>
      <c r="K285" s="2"/>
      <c r="M285" s="2"/>
    </row>
    <row r="286" spans="2:13">
      <c r="B286" s="2"/>
      <c r="C286" s="2"/>
      <c r="D286" s="2"/>
      <c r="F286" s="2"/>
      <c r="G286" s="2"/>
      <c r="H286" s="2"/>
      <c r="I286" s="2"/>
      <c r="J286" s="2"/>
      <c r="K286" s="2"/>
      <c r="M286" s="2"/>
    </row>
    <row r="287" spans="2:13">
      <c r="B287" s="2"/>
      <c r="C287" s="2"/>
      <c r="D287" s="2"/>
      <c r="F287" s="2"/>
      <c r="G287" s="2"/>
      <c r="H287" s="2"/>
      <c r="I287" s="2"/>
      <c r="J287" s="2"/>
      <c r="K287" s="2"/>
      <c r="M287" s="2"/>
    </row>
    <row r="288" spans="2:13">
      <c r="B288" s="2"/>
      <c r="C288" s="2"/>
      <c r="D288" s="2"/>
      <c r="F288" s="2"/>
      <c r="G288" s="2"/>
      <c r="H288" s="2"/>
      <c r="I288" s="2"/>
      <c r="J288" s="2"/>
      <c r="K288" s="2"/>
      <c r="M288" s="2"/>
    </row>
    <row r="289" spans="2:13">
      <c r="B289" s="2"/>
      <c r="C289" s="2"/>
      <c r="D289" s="2"/>
      <c r="F289" s="2"/>
      <c r="G289" s="2"/>
      <c r="H289" s="2"/>
      <c r="I289" s="2"/>
      <c r="J289" s="2"/>
      <c r="K289" s="2"/>
      <c r="M289" s="2"/>
    </row>
    <row r="290" spans="2:13">
      <c r="B290" s="2"/>
      <c r="C290" s="2"/>
      <c r="D290" s="2"/>
      <c r="F290" s="2"/>
      <c r="G290" s="2"/>
      <c r="H290" s="2"/>
      <c r="I290" s="2"/>
      <c r="J290" s="2"/>
      <c r="K290" s="2"/>
      <c r="M290" s="2"/>
    </row>
    <row r="291" spans="2:13">
      <c r="B291" s="2"/>
      <c r="C291" s="2"/>
    </row>
    <row r="292" spans="2:13">
      <c r="B292" s="2"/>
      <c r="C292" s="2"/>
    </row>
    <row r="293" spans="2:13">
      <c r="B293" s="2"/>
      <c r="C293" s="2"/>
    </row>
    <row r="294" spans="2:13">
      <c r="C294" s="2"/>
    </row>
  </sheetData>
  <mergeCells count="373">
    <mergeCell ref="J176:L176"/>
    <mergeCell ref="J177:L177"/>
    <mergeCell ref="G178:G186"/>
    <mergeCell ref="K178:L178"/>
    <mergeCell ref="J179:L179"/>
    <mergeCell ref="K180:L180"/>
    <mergeCell ref="J181:L181"/>
    <mergeCell ref="K182:L182"/>
    <mergeCell ref="K184:L184"/>
    <mergeCell ref="J185:L185"/>
    <mergeCell ref="J186:L186"/>
    <mergeCell ref="D172:E175"/>
    <mergeCell ref="F172:F175"/>
    <mergeCell ref="G172:G175"/>
    <mergeCell ref="H172:H175"/>
    <mergeCell ref="I172:I175"/>
    <mergeCell ref="J172:L172"/>
    <mergeCell ref="M172:M175"/>
    <mergeCell ref="J173:L173"/>
    <mergeCell ref="J174:L174"/>
    <mergeCell ref="J175:L175"/>
    <mergeCell ref="M164:M167"/>
    <mergeCell ref="J165:L165"/>
    <mergeCell ref="J166:L166"/>
    <mergeCell ref="J167:L167"/>
    <mergeCell ref="D168:E171"/>
    <mergeCell ref="F168:F171"/>
    <mergeCell ref="G168:G171"/>
    <mergeCell ref="H168:H171"/>
    <mergeCell ref="I168:I171"/>
    <mergeCell ref="J168:L168"/>
    <mergeCell ref="M168:M171"/>
    <mergeCell ref="J169:L169"/>
    <mergeCell ref="J170:L170"/>
    <mergeCell ref="J171:L171"/>
    <mergeCell ref="K160:L160"/>
    <mergeCell ref="K161:L161"/>
    <mergeCell ref="J162:L162"/>
    <mergeCell ref="J163:L163"/>
    <mergeCell ref="D164:E167"/>
    <mergeCell ref="F164:F167"/>
    <mergeCell ref="G164:G167"/>
    <mergeCell ref="H164:H167"/>
    <mergeCell ref="I164:I167"/>
    <mergeCell ref="J164:L164"/>
    <mergeCell ref="M62:M65"/>
    <mergeCell ref="B61:B65"/>
    <mergeCell ref="J63:L63"/>
    <mergeCell ref="J64:L64"/>
    <mergeCell ref="B207:B210"/>
    <mergeCell ref="J222:L222"/>
    <mergeCell ref="J183:L183"/>
    <mergeCell ref="D62:D65"/>
    <mergeCell ref="E62:E65"/>
    <mergeCell ref="F62:F65"/>
    <mergeCell ref="G62:G65"/>
    <mergeCell ref="H62:H65"/>
    <mergeCell ref="I62:I65"/>
    <mergeCell ref="J62:L62"/>
    <mergeCell ref="D197:E200"/>
    <mergeCell ref="F197:F200"/>
    <mergeCell ref="G197:G200"/>
    <mergeCell ref="H197:H200"/>
    <mergeCell ref="I197:I200"/>
    <mergeCell ref="J197:L197"/>
    <mergeCell ref="M197:M200"/>
    <mergeCell ref="J198:L198"/>
    <mergeCell ref="J199:L199"/>
    <mergeCell ref="J200:L200"/>
    <mergeCell ref="J207:L207"/>
    <mergeCell ref="D207:E207"/>
    <mergeCell ref="M208:M216"/>
    <mergeCell ref="J216:L216"/>
    <mergeCell ref="G208:G216"/>
    <mergeCell ref="H208:H216"/>
    <mergeCell ref="E217:E221"/>
    <mergeCell ref="F217:F221"/>
    <mergeCell ref="I217:I221"/>
    <mergeCell ref="J217:L217"/>
    <mergeCell ref="K218:L218"/>
    <mergeCell ref="K219:L219"/>
    <mergeCell ref="M217:M221"/>
    <mergeCell ref="J220:L220"/>
    <mergeCell ref="J221:L221"/>
    <mergeCell ref="G217:G221"/>
    <mergeCell ref="H217:H221"/>
    <mergeCell ref="E208:E216"/>
    <mergeCell ref="F208:F216"/>
    <mergeCell ref="I208:I216"/>
    <mergeCell ref="J208:L208"/>
    <mergeCell ref="K209:L209"/>
    <mergeCell ref="K212:L212"/>
    <mergeCell ref="J215:L215"/>
    <mergeCell ref="G188:G195"/>
    <mergeCell ref="J188:L188"/>
    <mergeCell ref="J189:L189"/>
    <mergeCell ref="H188:H195"/>
    <mergeCell ref="I188:I195"/>
    <mergeCell ref="M188:M195"/>
    <mergeCell ref="D188:D195"/>
    <mergeCell ref="C188:C195"/>
    <mergeCell ref="K190:L190"/>
    <mergeCell ref="K191:L191"/>
    <mergeCell ref="K192:L192"/>
    <mergeCell ref="K193:L193"/>
    <mergeCell ref="J194:L194"/>
    <mergeCell ref="J195:L195"/>
    <mergeCell ref="M202:M206"/>
    <mergeCell ref="K134:L134"/>
    <mergeCell ref="K135:L135"/>
    <mergeCell ref="J202:L202"/>
    <mergeCell ref="K203:L203"/>
    <mergeCell ref="K204:L204"/>
    <mergeCell ref="J205:L205"/>
    <mergeCell ref="K142:L142"/>
    <mergeCell ref="K143:L143"/>
    <mergeCell ref="J187:L187"/>
    <mergeCell ref="M147:M155"/>
    <mergeCell ref="K148:L148"/>
    <mergeCell ref="K149:L149"/>
    <mergeCell ref="K150:L150"/>
    <mergeCell ref="K151:L151"/>
    <mergeCell ref="K152:L152"/>
    <mergeCell ref="K153:L153"/>
    <mergeCell ref="J154:L154"/>
    <mergeCell ref="J155:L155"/>
    <mergeCell ref="J206:L206"/>
    <mergeCell ref="J156:L156"/>
    <mergeCell ref="K157:L157"/>
    <mergeCell ref="K158:L158"/>
    <mergeCell ref="K159:L159"/>
    <mergeCell ref="D202:D206"/>
    <mergeCell ref="E202:E206"/>
    <mergeCell ref="F202:F206"/>
    <mergeCell ref="G202:G206"/>
    <mergeCell ref="C202:C206"/>
    <mergeCell ref="K73:L73"/>
    <mergeCell ref="K74:L74"/>
    <mergeCell ref="J75:L75"/>
    <mergeCell ref="J76:L76"/>
    <mergeCell ref="J93:L93"/>
    <mergeCell ref="C124:C131"/>
    <mergeCell ref="D124:D131"/>
    <mergeCell ref="E124:E131"/>
    <mergeCell ref="G124:G131"/>
    <mergeCell ref="J132:L132"/>
    <mergeCell ref="H202:H206"/>
    <mergeCell ref="I202:I206"/>
    <mergeCell ref="D138:D145"/>
    <mergeCell ref="E138:E145"/>
    <mergeCell ref="G138:G145"/>
    <mergeCell ref="D187:E187"/>
    <mergeCell ref="E188:E195"/>
    <mergeCell ref="J147:L147"/>
    <mergeCell ref="F188:F195"/>
    <mergeCell ref="J66:L66"/>
    <mergeCell ref="J67:L67"/>
    <mergeCell ref="J68:L68"/>
    <mergeCell ref="J69:L69"/>
    <mergeCell ref="E66:E69"/>
    <mergeCell ref="F66:F69"/>
    <mergeCell ref="G66:G69"/>
    <mergeCell ref="H66:H69"/>
    <mergeCell ref="I66:I69"/>
    <mergeCell ref="E40:E45"/>
    <mergeCell ref="K37:L37"/>
    <mergeCell ref="J38:L38"/>
    <mergeCell ref="J39:L39"/>
    <mergeCell ref="J32:L32"/>
    <mergeCell ref="D61:E61"/>
    <mergeCell ref="J65:L65"/>
    <mergeCell ref="J61:L61"/>
    <mergeCell ref="J46:L46"/>
    <mergeCell ref="J47:L47"/>
    <mergeCell ref="K48:L48"/>
    <mergeCell ref="K51:L51"/>
    <mergeCell ref="J52:L52"/>
    <mergeCell ref="D55:E60"/>
    <mergeCell ref="F55:F60"/>
    <mergeCell ref="G55:G60"/>
    <mergeCell ref="H55:H60"/>
    <mergeCell ref="I55:I60"/>
    <mergeCell ref="J55:L55"/>
    <mergeCell ref="K56:L56"/>
    <mergeCell ref="K41:L41"/>
    <mergeCell ref="K42:L42"/>
    <mergeCell ref="K43:L43"/>
    <mergeCell ref="J44:L44"/>
    <mergeCell ref="J45:L45"/>
    <mergeCell ref="J40:L40"/>
    <mergeCell ref="M40:M45"/>
    <mergeCell ref="G40:G45"/>
    <mergeCell ref="F40:F45"/>
    <mergeCell ref="H40:H45"/>
    <mergeCell ref="I40:I45"/>
    <mergeCell ref="K33:L33"/>
    <mergeCell ref="K34:L34"/>
    <mergeCell ref="K35:L35"/>
    <mergeCell ref="K36:L36"/>
    <mergeCell ref="E19:E31"/>
    <mergeCell ref="A4:B6"/>
    <mergeCell ref="A2:L2"/>
    <mergeCell ref="A3:L3"/>
    <mergeCell ref="B7:B9"/>
    <mergeCell ref="C4:E6"/>
    <mergeCell ref="J31:L31"/>
    <mergeCell ref="J18:L18"/>
    <mergeCell ref="F32:F37"/>
    <mergeCell ref="G32:G37"/>
    <mergeCell ref="M19:M31"/>
    <mergeCell ref="F19:F31"/>
    <mergeCell ref="G19:G31"/>
    <mergeCell ref="H19:H31"/>
    <mergeCell ref="I19:I31"/>
    <mergeCell ref="M8:M18"/>
    <mergeCell ref="J4:L6"/>
    <mergeCell ref="J7:L7"/>
    <mergeCell ref="J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J30:L30"/>
    <mergeCell ref="K9:L9"/>
    <mergeCell ref="K15:L15"/>
    <mergeCell ref="K12:L12"/>
    <mergeCell ref="J17:L17"/>
    <mergeCell ref="M4:M6"/>
    <mergeCell ref="B1:L1"/>
    <mergeCell ref="F4:F6"/>
    <mergeCell ref="G4:G6"/>
    <mergeCell ref="H4:H6"/>
    <mergeCell ref="I4:I6"/>
    <mergeCell ref="J8:L8"/>
    <mergeCell ref="E8:E18"/>
    <mergeCell ref="F8:F18"/>
    <mergeCell ref="G8:G18"/>
    <mergeCell ref="M100:M103"/>
    <mergeCell ref="E93:E98"/>
    <mergeCell ref="F93:F98"/>
    <mergeCell ref="G93:G98"/>
    <mergeCell ref="H93:H98"/>
    <mergeCell ref="K57:L57"/>
    <mergeCell ref="K58:L58"/>
    <mergeCell ref="J59:L59"/>
    <mergeCell ref="J60:L60"/>
    <mergeCell ref="D77:E77"/>
    <mergeCell ref="J77:L77"/>
    <mergeCell ref="D78:D85"/>
    <mergeCell ref="E78:E85"/>
    <mergeCell ref="F78:F85"/>
    <mergeCell ref="G78:G85"/>
    <mergeCell ref="H78:H85"/>
    <mergeCell ref="I78:I85"/>
    <mergeCell ref="J78:L78"/>
    <mergeCell ref="M55:M60"/>
    <mergeCell ref="M66:M69"/>
    <mergeCell ref="D66:D69"/>
    <mergeCell ref="J70:L70"/>
    <mergeCell ref="K71:L71"/>
    <mergeCell ref="K72:L72"/>
    <mergeCell ref="M78:M85"/>
    <mergeCell ref="K79:L79"/>
    <mergeCell ref="K80:L80"/>
    <mergeCell ref="K81:L81"/>
    <mergeCell ref="K82:L82"/>
    <mergeCell ref="K83:L83"/>
    <mergeCell ref="J84:L84"/>
    <mergeCell ref="J85:L85"/>
    <mergeCell ref="M93:M98"/>
    <mergeCell ref="K94:L94"/>
    <mergeCell ref="K95:L95"/>
    <mergeCell ref="K96:L96"/>
    <mergeCell ref="J97:L97"/>
    <mergeCell ref="J98:L98"/>
    <mergeCell ref="J86:L86"/>
    <mergeCell ref="K87:L87"/>
    <mergeCell ref="K88:L88"/>
    <mergeCell ref="K89:L89"/>
    <mergeCell ref="K90:L90"/>
    <mergeCell ref="J91:L91"/>
    <mergeCell ref="J92:L92"/>
    <mergeCell ref="D147:E155"/>
    <mergeCell ref="F147:F155"/>
    <mergeCell ref="G147:G155"/>
    <mergeCell ref="H147:H155"/>
    <mergeCell ref="I147:I155"/>
    <mergeCell ref="I93:I98"/>
    <mergeCell ref="B104:B116"/>
    <mergeCell ref="D104:E104"/>
    <mergeCell ref="J104:L104"/>
    <mergeCell ref="D105:D116"/>
    <mergeCell ref="E105:E116"/>
    <mergeCell ref="F105:F116"/>
    <mergeCell ref="G105:G116"/>
    <mergeCell ref="H105:H116"/>
    <mergeCell ref="I105:I116"/>
    <mergeCell ref="J105:L105"/>
    <mergeCell ref="B99:B102"/>
    <mergeCell ref="D99:E99"/>
    <mergeCell ref="J99:L99"/>
    <mergeCell ref="E100:E103"/>
    <mergeCell ref="F100:F103"/>
    <mergeCell ref="G100:G103"/>
    <mergeCell ref="H100:H103"/>
    <mergeCell ref="I100:I103"/>
    <mergeCell ref="J100:L100"/>
    <mergeCell ref="J101:L101"/>
    <mergeCell ref="J102:L102"/>
    <mergeCell ref="J103:L103"/>
    <mergeCell ref="J117:L117"/>
    <mergeCell ref="J118:L118"/>
    <mergeCell ref="J119:L119"/>
    <mergeCell ref="J120:L120"/>
    <mergeCell ref="J121:L121"/>
    <mergeCell ref="J122:L122"/>
    <mergeCell ref="J123:L123"/>
    <mergeCell ref="M105:M116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J115:L115"/>
    <mergeCell ref="J116:L116"/>
    <mergeCell ref="J124:L124"/>
    <mergeCell ref="M124:M131"/>
    <mergeCell ref="K125:L125"/>
    <mergeCell ref="K129:L129"/>
    <mergeCell ref="J130:L130"/>
    <mergeCell ref="C132:C137"/>
    <mergeCell ref="D132:D137"/>
    <mergeCell ref="E132:E137"/>
    <mergeCell ref="H132:H137"/>
    <mergeCell ref="I132:I137"/>
    <mergeCell ref="M132:M137"/>
    <mergeCell ref="K133:L133"/>
    <mergeCell ref="J136:L136"/>
    <mergeCell ref="J137:L137"/>
    <mergeCell ref="C146:E146"/>
    <mergeCell ref="C196:E196"/>
    <mergeCell ref="E117:E120"/>
    <mergeCell ref="D156:E161"/>
    <mergeCell ref="D176:E177"/>
    <mergeCell ref="B187:B189"/>
    <mergeCell ref="M32:M37"/>
    <mergeCell ref="E32:E37"/>
    <mergeCell ref="E46:E50"/>
    <mergeCell ref="F46:F50"/>
    <mergeCell ref="G46:G50"/>
    <mergeCell ref="M46:M50"/>
    <mergeCell ref="C54:E54"/>
    <mergeCell ref="E70:E73"/>
    <mergeCell ref="E86:E90"/>
    <mergeCell ref="H138:H145"/>
    <mergeCell ref="J138:L138"/>
    <mergeCell ref="M138:M145"/>
    <mergeCell ref="K139:L139"/>
    <mergeCell ref="K140:L140"/>
    <mergeCell ref="K141:L141"/>
    <mergeCell ref="J144:L144"/>
    <mergeCell ref="J145:L145"/>
    <mergeCell ref="H124:H131"/>
  </mergeCells>
  <phoneticPr fontId="3" type="noConversion"/>
  <pageMargins left="0.6692913385826772" right="3.937007874015748E-2" top="0.35433070866141736" bottom="0.55118110236220474" header="0.31496062992125984" footer="0.31496062992125984"/>
  <pageSetup paperSize="9" scale="85" fitToWidth="2" fitToHeight="47" orientation="landscape" r:id="rId1"/>
  <headerFooter alignWithMargins="0">
    <oddFooter>&amp;Cหน้าที่ &amp;P จาก &amp;N&amp;Rภาคเหนือตอนบน 2/จังหวัดน่าน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สรุป Top 5</vt:lpstr>
      <vt:lpstr>สรุปโครงการอื่นๆ</vt:lpstr>
      <vt:lpstr>สรุปรวม</vt:lpstr>
      <vt:lpstr> ลักษณะโครงการ</vt:lpstr>
      <vt:lpstr>' ลักษณะโครงการ'!Print_Titles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TZ16S</dc:creator>
  <cp:lastModifiedBy>Admin</cp:lastModifiedBy>
  <cp:lastPrinted>2013-03-15T03:27:17Z</cp:lastPrinted>
  <dcterms:created xsi:type="dcterms:W3CDTF">2009-02-23T08:52:27Z</dcterms:created>
  <dcterms:modified xsi:type="dcterms:W3CDTF">2013-04-03T03:39:14Z</dcterms:modified>
</cp:coreProperties>
</file>